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396" yWindow="396" windowWidth="15348" windowHeight="13176" tabRatio="902"/>
  </bookViews>
  <sheets>
    <sheet name="H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H!$A$1:$AM$52</definedName>
    <definedName name="_xlnm.Print_Area" localSheetId="1">Listki!$A:$AN</definedName>
    <definedName name="_xlnm.Print_Titles" localSheetId="0">H!$1:$1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6" i="37" l="1"/>
  <c r="L40" i="37"/>
  <c r="Y14" i="37" l="1"/>
  <c r="V12" i="37"/>
  <c r="AB12" i="37"/>
  <c r="AB10" i="37"/>
  <c r="AB8" i="37"/>
  <c r="AB6" i="37"/>
  <c r="Y10" i="37"/>
  <c r="S10" i="37"/>
  <c r="P10" i="37"/>
  <c r="V14" i="37"/>
  <c r="S14" i="37"/>
  <c r="P14" i="37"/>
  <c r="S12" i="37"/>
  <c r="P12" i="37"/>
  <c r="Y8" i="37"/>
  <c r="V8" i="37"/>
  <c r="P8" i="37"/>
  <c r="Y6" i="37"/>
  <c r="V6" i="37"/>
  <c r="S6" i="37"/>
  <c r="V25" i="37"/>
  <c r="S25" i="37"/>
  <c r="P25" i="37"/>
  <c r="Y23" i="37"/>
  <c r="S23" i="37"/>
  <c r="P23" i="37"/>
  <c r="Y21" i="37"/>
  <c r="V21" i="37"/>
  <c r="P21" i="37"/>
  <c r="Y19" i="37"/>
  <c r="V19" i="37"/>
  <c r="S19" i="37"/>
  <c r="A154" i="45"/>
  <c r="K27" i="45"/>
  <c r="AF7" i="45"/>
  <c r="AF48" i="45"/>
  <c r="A128" i="45"/>
  <c r="K70" i="45"/>
  <c r="V7" i="45"/>
  <c r="G129" i="45"/>
  <c r="G3" i="45"/>
  <c r="K69" i="45"/>
  <c r="V69" i="45"/>
  <c r="A111" i="45"/>
  <c r="A132" i="45"/>
  <c r="V86" i="45"/>
  <c r="K91" i="45"/>
  <c r="AF154" i="45"/>
  <c r="V2" i="45"/>
  <c r="AF6" i="45"/>
  <c r="G45" i="45"/>
  <c r="A86" i="45"/>
  <c r="V48" i="45"/>
  <c r="V70" i="45"/>
  <c r="V27" i="45"/>
  <c r="AB45" i="45"/>
  <c r="K153" i="45"/>
  <c r="K132" i="45"/>
  <c r="K111" i="45"/>
  <c r="AF90" i="45"/>
  <c r="A49" i="45"/>
  <c r="K6" i="45"/>
  <c r="A2" i="45"/>
  <c r="V154" i="45"/>
  <c r="V91" i="45"/>
  <c r="K112" i="45"/>
  <c r="V112" i="45"/>
  <c r="G66" i="45"/>
  <c r="K48" i="45"/>
  <c r="V44" i="45"/>
  <c r="V153" i="45"/>
  <c r="AF27" i="45"/>
  <c r="A153" i="45"/>
  <c r="A6" i="45"/>
  <c r="A69" i="45"/>
  <c r="A48" i="45"/>
  <c r="AF70" i="45"/>
  <c r="A23" i="45"/>
  <c r="V111" i="45"/>
  <c r="A65" i="45"/>
  <c r="V107" i="45"/>
  <c r="AF132" i="45"/>
  <c r="AB66" i="45"/>
  <c r="V49" i="45"/>
  <c r="AF91" i="45"/>
  <c r="A91" i="45"/>
  <c r="AB24" i="45"/>
  <c r="A112" i="45"/>
  <c r="AF153" i="45"/>
  <c r="K7" i="45"/>
  <c r="AB108" i="45"/>
  <c r="V23" i="45"/>
  <c r="K90" i="45"/>
  <c r="A90" i="45"/>
  <c r="AF112" i="45"/>
  <c r="V65" i="45"/>
  <c r="G108" i="45"/>
  <c r="K49" i="45"/>
  <c r="K28" i="45"/>
  <c r="V6" i="45"/>
  <c r="A70" i="45"/>
  <c r="G150" i="45"/>
  <c r="A133" i="45"/>
  <c r="A149" i="45"/>
  <c r="V149" i="45"/>
  <c r="AF133" i="45"/>
  <c r="V28" i="45"/>
  <c r="V128" i="45"/>
  <c r="AB87" i="45"/>
  <c r="AF69" i="45"/>
  <c r="AB3" i="45"/>
  <c r="AF111" i="45"/>
  <c r="AB129" i="45"/>
  <c r="AF49" i="45"/>
  <c r="A27" i="45"/>
  <c r="A7" i="45"/>
  <c r="A44" i="45"/>
  <c r="G24" i="45"/>
  <c r="A28" i="45"/>
  <c r="K133" i="45"/>
  <c r="V132" i="45"/>
  <c r="G87" i="45"/>
  <c r="V90" i="45"/>
  <c r="K154" i="45"/>
  <c r="AF28" i="45"/>
  <c r="V133" i="45"/>
  <c r="A107" i="45"/>
  <c r="AB150" i="45"/>
  <c r="AK20" i="37" l="1"/>
  <c r="AA20" i="37"/>
  <c r="AD20" i="37"/>
  <c r="AC20" i="37"/>
  <c r="AC22" i="37"/>
  <c r="AD24" i="37"/>
  <c r="AA18" i="37"/>
  <c r="AA22" i="37"/>
  <c r="AD11" i="37"/>
  <c r="AD13" i="37"/>
  <c r="AN7" i="37"/>
  <c r="AD5" i="37"/>
  <c r="AF5" i="37"/>
  <c r="AK24" i="37"/>
  <c r="AK18" i="37"/>
  <c r="AD18" i="37"/>
  <c r="AC18" i="37"/>
  <c r="AN11" i="37"/>
  <c r="AN9" i="37"/>
  <c r="AG7" i="37"/>
  <c r="AF7" i="37"/>
  <c r="AD7" i="37"/>
  <c r="AF13" i="37"/>
  <c r="AF9" i="37"/>
  <c r="AN5" i="37"/>
  <c r="AD9" i="37"/>
  <c r="AF11" i="37"/>
  <c r="AK22" i="37"/>
  <c r="AC24" i="37"/>
  <c r="AN13" i="37"/>
  <c r="AG11" i="37"/>
  <c r="AD22" i="37"/>
  <c r="AA24" i="37"/>
  <c r="AG13" i="37"/>
  <c r="AG5" i="37"/>
  <c r="AG9" i="37"/>
  <c r="AK16" i="37" l="1"/>
  <c r="AN3" i="37"/>
  <c r="AL22" i="37" l="1"/>
  <c r="AG22" i="37" s="1"/>
  <c r="AL24" i="37"/>
  <c r="AG24" i="37" s="1"/>
  <c r="AL20" i="37"/>
  <c r="AG20" i="37" s="1"/>
  <c r="AL18" i="37"/>
  <c r="AG18" i="37" s="1"/>
  <c r="AO7" i="37"/>
  <c r="AJ7" i="37" s="1"/>
  <c r="AO5" i="37"/>
  <c r="AJ5" i="37" s="1"/>
  <c r="AO9" i="37"/>
  <c r="AJ9" i="37" s="1"/>
  <c r="AO13" i="37"/>
  <c r="AJ13" i="37" s="1"/>
  <c r="AO11" i="37"/>
  <c r="AJ11" i="37" s="1"/>
</calcChain>
</file>

<file path=xl/sharedStrings.xml><?xml version="1.0" encoding="utf-8"?>
<sst xmlns="http://schemas.openxmlformats.org/spreadsheetml/2006/main" count="466" uniqueCount="53">
  <si>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</si>
  <si>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</si>
  <si>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</si>
  <si>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</si>
  <si>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</si>
  <si>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</si>
  <si>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</si>
  <si>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</si>
  <si>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</si>
  <si>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</si>
  <si>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</si>
  <si>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</si>
  <si>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</si>
  <si>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</si>
  <si>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</si>
  <si>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</si>
  <si>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</si>
  <si>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</si>
  <si>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</si>
  <si>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</si>
  <si>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 xml:space="preserve">                   1.krog: 2-5,3-4    2.krog: 5-3,1-2    3.krog: 3-1,4-5    4.krog: 1-4,2-3    5.krog: 4-2, 5-1</t>
  </si>
  <si>
    <t>A1</t>
  </si>
  <si>
    <t>B2</t>
  </si>
  <si>
    <t>A2</t>
  </si>
  <si>
    <t>B1</t>
  </si>
  <si>
    <t>skupina: B</t>
  </si>
  <si>
    <t xml:space="preserve">                                   1.krog: 1-4, 2-3          2.krog: 4-3, 1-2          3.krog: 2-4, 3-1</t>
  </si>
  <si>
    <t>1.</t>
  </si>
  <si>
    <t>2.</t>
  </si>
  <si>
    <t>3.-4.</t>
  </si>
  <si>
    <t>U9 Ž - 3. OT MRNTZ 2025/2026, Logatec, 16.11.2025</t>
  </si>
  <si>
    <t>Inja Rus</t>
  </si>
  <si>
    <t>LOG</t>
  </si>
  <si>
    <t>Jona Golavšek</t>
  </si>
  <si>
    <t>Savinja</t>
  </si>
  <si>
    <t>Žana Rogelj</t>
  </si>
  <si>
    <t>PRES</t>
  </si>
  <si>
    <t>Vita Petrovčič</t>
  </si>
  <si>
    <t>Tinkara Brancelj</t>
  </si>
  <si>
    <t>Tia Žigon</t>
  </si>
  <si>
    <t>Rubi Košir</t>
  </si>
  <si>
    <t>Šentjošt</t>
  </si>
  <si>
    <t>Mirjam Kavčič</t>
  </si>
  <si>
    <t>Neva Kolar</t>
  </si>
  <si>
    <t>Inja Rus (LOG)</t>
  </si>
  <si>
    <t>Rubi Košir (Šentjošt)</t>
  </si>
  <si>
    <t>Jona Golavšek (Savinja)</t>
  </si>
  <si>
    <t>Žana Rogelj (PRES)</t>
  </si>
  <si>
    <t>3/0</t>
  </si>
  <si>
    <t>/1</t>
  </si>
  <si>
    <t>3/1</t>
  </si>
  <si>
    <t xml:space="preserve">Žana Rogelj </t>
  </si>
  <si>
    <t>Preserje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</si>
</sst>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29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9"/>
      <color theme="0"/>
      <name val="Arial"/>
      <family val="2"/>
    </font>
    <font>
      <b/>
      <sz val="12"/>
      <name val="Arial"/>
      <family val="2"/>
      <charset val="238"/>
    </font>
    <font>
      <b/>
      <strike/>
      <sz val="11"/>
      <name val="Arial"/>
      <family val="2"/>
    </font>
    <font>
      <strike/>
      <sz val="11"/>
      <name val="Arial"/>
      <family val="2"/>
    </font>
    <font>
      <strike/>
      <sz val="8"/>
      <name val="Arial"/>
      <family val="2"/>
    </font>
    <font>
      <strike/>
      <sz val="9"/>
      <name val="Arial"/>
      <family val="2"/>
    </font>
    <font>
      <b/>
      <strike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0" fillId="0" borderId="0" xfId="0" applyFont="1"/>
    <xf numFmtId="0" fontId="15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  <xf numFmtId="164" fontId="17" fillId="0" borderId="0" xfId="0" applyNumberFormat="1" applyFont="1"/>
    <xf numFmtId="164" fontId="16" fillId="0" borderId="0" xfId="0" applyNumberFormat="1" applyFont="1"/>
    <xf numFmtId="0" fontId="18" fillId="0" borderId="0" xfId="0" applyFont="1"/>
    <xf numFmtId="0" fontId="17" fillId="0" borderId="0" xfId="0" applyFont="1"/>
    <xf numFmtId="0" fontId="19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2" fillId="0" borderId="0" xfId="0" applyFont="1"/>
    <xf numFmtId="0" fontId="1" fillId="0" borderId="1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20" fillId="0" borderId="1" xfId="0" applyFont="1" applyBorder="1"/>
    <xf numFmtId="0" fontId="20" fillId="0" borderId="0" xfId="0" applyFont="1"/>
    <xf numFmtId="49" fontId="1" fillId="0" borderId="0" xfId="0" applyNumberFormat="1" applyFont="1"/>
    <xf numFmtId="0" fontId="21" fillId="0" borderId="1" xfId="0" applyFont="1" applyBorder="1"/>
    <xf numFmtId="0" fontId="21" fillId="0" borderId="0" xfId="0" applyFont="1"/>
    <xf numFmtId="0" fontId="1" fillId="0" borderId="11" xfId="0" applyFont="1" applyBorder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0" fontId="1" fillId="0" borderId="26" xfId="0" applyFont="1" applyBorder="1"/>
    <xf numFmtId="0" fontId="13" fillId="0" borderId="0" xfId="0" applyFont="1" applyAlignment="1">
      <alignment horizontal="left"/>
    </xf>
    <xf numFmtId="0" fontId="13" fillId="0" borderId="0" xfId="0" applyFont="1"/>
    <xf numFmtId="1" fontId="26" fillId="0" borderId="0" xfId="0" applyNumberFormat="1" applyFont="1" applyAlignment="1">
      <alignment horizontal="center"/>
    </xf>
    <xf numFmtId="1" fontId="26" fillId="0" borderId="0" xfId="0" applyNumberFormat="1" applyFont="1" applyAlignment="1">
      <alignment horizontal="center" vertical="center"/>
    </xf>
    <xf numFmtId="1" fontId="26" fillId="0" borderId="3" xfId="0" applyNumberFormat="1" applyFont="1" applyBorder="1" applyAlignment="1">
      <alignment horizontal="center"/>
    </xf>
    <xf numFmtId="1" fontId="26" fillId="2" borderId="11" xfId="0" applyNumberFormat="1" applyFont="1" applyFill="1" applyBorder="1" applyAlignment="1">
      <alignment horizontal="center"/>
    </xf>
    <xf numFmtId="1" fontId="26" fillId="2" borderId="9" xfId="0" applyNumberFormat="1" applyFont="1" applyFill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 vertical="center"/>
    </xf>
    <xf numFmtId="1" fontId="26" fillId="0" borderId="12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1" fontId="26" fillId="0" borderId="4" xfId="0" applyNumberFormat="1" applyFont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2" borderId="1" xfId="0" applyNumberFormat="1" applyFont="1" applyFill="1" applyBorder="1" applyAlignment="1">
      <alignment horizontal="center"/>
    </xf>
    <xf numFmtId="1" fontId="26" fillId="2" borderId="4" xfId="0" applyNumberFormat="1" applyFont="1" applyFill="1" applyBorder="1" applyAlignment="1">
      <alignment horizontal="center"/>
    </xf>
    <xf numFmtId="1" fontId="26" fillId="0" borderId="8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 vertical="center"/>
    </xf>
    <xf numFmtId="1" fontId="26" fillId="0" borderId="6" xfId="0" applyNumberFormat="1" applyFont="1" applyBorder="1" applyAlignment="1">
      <alignment horizontal="center"/>
    </xf>
    <xf numFmtId="1" fontId="26" fillId="0" borderId="14" xfId="0" applyNumberFormat="1" applyFont="1" applyBorder="1" applyAlignment="1">
      <alignment horizontal="center"/>
    </xf>
    <xf numFmtId="1" fontId="28" fillId="0" borderId="14" xfId="0" applyNumberFormat="1" applyFont="1" applyBorder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1" fillId="0" borderId="39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" fontId="25" fillId="0" borderId="21" xfId="0" applyNumberFormat="1" applyFont="1" applyBorder="1" applyAlignment="1">
      <alignment horizontal="center" vertical="center"/>
    </xf>
    <xf numFmtId="1" fontId="25" fillId="0" borderId="11" xfId="0" applyNumberFormat="1" applyFont="1" applyBorder="1" applyAlignment="1">
      <alignment horizontal="center" vertical="center"/>
    </xf>
    <xf numFmtId="1" fontId="25" fillId="0" borderId="9" xfId="0" applyNumberFormat="1" applyFont="1" applyBorder="1" applyAlignment="1">
      <alignment horizontal="center" vertical="center"/>
    </xf>
    <xf numFmtId="1" fontId="25" fillId="0" borderId="22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" fontId="27" fillId="0" borderId="40" xfId="0" applyNumberFormat="1" applyFont="1" applyBorder="1" applyAlignment="1">
      <alignment horizontal="center" vertical="center"/>
    </xf>
    <xf numFmtId="1" fontId="27" fillId="0" borderId="27" xfId="0" applyNumberFormat="1" applyFont="1" applyBorder="1" applyAlignment="1">
      <alignment horizontal="center" vertical="center"/>
    </xf>
    <xf numFmtId="1" fontId="27" fillId="0" borderId="28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5" fillId="0" borderId="21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22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3" fillId="3" borderId="26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9" fillId="0" borderId="11" xfId="0" applyFont="1" applyBorder="1"/>
    <xf numFmtId="0" fontId="9" fillId="0" borderId="20" xfId="0" applyFont="1" applyBorder="1"/>
    <xf numFmtId="0" fontId="9" fillId="0" borderId="14" xfId="0" applyFont="1" applyBorder="1"/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7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20" fontId="10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16" fontId="1" fillId="0" borderId="0" xfId="0" applyNumberFormat="1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>
    <pageSetUpPr fitToPage="1"/>
  </sheetPr>
  <dimension ref="A1:AO52"/>
  <sheetViews>
    <sheetView tabSelected="1" topLeftCell="A16" zoomScaleNormal="100" workbookViewId="0">
      <selection activeCell="AE51" sqref="AE51:AG52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41" ht="29.25" customHeight="1" x14ac:dyDescent="0.2">
      <c r="A1" s="243" t="s">
        <v>30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</row>
    <row r="2" spans="1:41" ht="17.25" customHeight="1" thickBot="1" x14ac:dyDescent="0.25"/>
    <row r="3" spans="1:41" ht="12.75" customHeight="1" x14ac:dyDescent="0.2">
      <c r="A3" s="117"/>
      <c r="B3" s="147" t="s">
        <v>10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212"/>
      <c r="O3" s="143">
        <v>1</v>
      </c>
      <c r="P3" s="128"/>
      <c r="Q3" s="144"/>
      <c r="R3" s="127">
        <v>2</v>
      </c>
      <c r="S3" s="128"/>
      <c r="T3" s="144"/>
      <c r="U3" s="206">
        <v>3</v>
      </c>
      <c r="V3" s="207"/>
      <c r="W3" s="208"/>
      <c r="X3" s="127">
        <v>4</v>
      </c>
      <c r="Y3" s="128"/>
      <c r="Z3" s="129"/>
      <c r="AA3" s="127">
        <v>5</v>
      </c>
      <c r="AB3" s="128"/>
      <c r="AC3" s="129"/>
      <c r="AD3" s="198" t="s">
        <v>0</v>
      </c>
      <c r="AE3" s="189"/>
      <c r="AF3" s="194"/>
      <c r="AG3" s="188" t="s">
        <v>1</v>
      </c>
      <c r="AH3" s="189"/>
      <c r="AI3" s="194"/>
      <c r="AJ3" s="188" t="s">
        <v>2</v>
      </c>
      <c r="AK3" s="189"/>
      <c r="AL3" s="190"/>
      <c r="AN3" s="149">
        <f>MAX(AN5:AN14)</f>
        <v>6</v>
      </c>
      <c r="AO3" s="77"/>
    </row>
    <row r="4" spans="1:41" ht="13.5" customHeight="1" thickBot="1" x14ac:dyDescent="0.25">
      <c r="A4" s="118"/>
      <c r="B4" s="178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213"/>
      <c r="O4" s="145"/>
      <c r="P4" s="131"/>
      <c r="Q4" s="146"/>
      <c r="R4" s="130"/>
      <c r="S4" s="131"/>
      <c r="T4" s="146"/>
      <c r="U4" s="209"/>
      <c r="V4" s="210"/>
      <c r="W4" s="211"/>
      <c r="X4" s="130"/>
      <c r="Y4" s="131"/>
      <c r="Z4" s="132"/>
      <c r="AA4" s="130"/>
      <c r="AB4" s="131"/>
      <c r="AC4" s="132"/>
      <c r="AD4" s="199"/>
      <c r="AE4" s="196"/>
      <c r="AF4" s="197"/>
      <c r="AG4" s="195"/>
      <c r="AH4" s="196"/>
      <c r="AI4" s="197"/>
      <c r="AJ4" s="191"/>
      <c r="AK4" s="192"/>
      <c r="AL4" s="193"/>
      <c r="AN4" s="149"/>
      <c r="AO4" s="77"/>
    </row>
    <row r="5" spans="1:41" ht="12.75" customHeight="1" x14ac:dyDescent="0.2">
      <c r="A5" s="117">
        <v>1</v>
      </c>
      <c r="B5" s="147" t="s">
        <v>31</v>
      </c>
      <c r="C5" s="148"/>
      <c r="D5" s="148"/>
      <c r="E5" s="148"/>
      <c r="F5" s="148"/>
      <c r="G5" s="148"/>
      <c r="H5" s="148"/>
      <c r="I5" s="148"/>
      <c r="J5" s="148"/>
      <c r="K5" s="148"/>
      <c r="L5" s="202" t="s">
        <v>32</v>
      </c>
      <c r="M5" s="202"/>
      <c r="N5" s="203"/>
      <c r="O5" s="47"/>
      <c r="P5" s="47"/>
      <c r="Q5" s="48"/>
      <c r="R5" s="49">
        <v>3</v>
      </c>
      <c r="S5" s="50" t="s">
        <v>19</v>
      </c>
      <c r="T5" s="51">
        <v>0</v>
      </c>
      <c r="U5" s="111"/>
      <c r="V5" s="112" t="s">
        <v>19</v>
      </c>
      <c r="W5" s="113"/>
      <c r="X5" s="49">
        <v>3</v>
      </c>
      <c r="Y5" s="50" t="s">
        <v>19</v>
      </c>
      <c r="Z5" s="52">
        <v>0</v>
      </c>
      <c r="AA5" s="49">
        <v>3</v>
      </c>
      <c r="AB5" s="50" t="s">
        <v>19</v>
      </c>
      <c r="AC5" s="52">
        <v>0</v>
      </c>
      <c r="AD5" s="201" t="str">
        <f>IF(CONCATENATE(S6,V6,Y6,AB6)="","",TEXT(VALUE(R5)+VALUE(U5)+VALUE(X5)+VALUE(AA5),"0"))</f>
        <v>9</v>
      </c>
      <c r="AE5" s="160" t="s">
        <v>19</v>
      </c>
      <c r="AF5" s="158" t="str">
        <f>IF(CONCATENATE(S6,V6,Y6,AB6)="","",TEXT(VALUE(T5)+VALUE(W5)+VALUE(Z5)+VALUE(AC5),"0"))</f>
        <v>0</v>
      </c>
      <c r="AG5" s="152" t="str">
        <f>IF(CONCATENATE(S6,V6,Y6,AB6)="","",TEXT(VALUE(CONCATENATE("0",S6))+VALUE(CONCATENATE("0",V6))+VALUE(CONCATENATE("0",Y6))+VALUE(CONCATENATE("0",AB6)),"0"))</f>
        <v>6</v>
      </c>
      <c r="AH5" s="153"/>
      <c r="AI5" s="154"/>
      <c r="AJ5" s="150" t="str">
        <f>IF(AN3=0,"",AO5&amp;".")</f>
        <v>1.</v>
      </c>
      <c r="AK5" s="150"/>
      <c r="AL5" s="151"/>
      <c r="AN5" s="149">
        <f>VALUE(CONCATENATE("0",S6))+VALUE(CONCATENATE("0",V6))+VALUE(CONCATENATE("0",Y6))+VALUE(CONCATENATE("0",AB6))</f>
        <v>6</v>
      </c>
      <c r="AO5" s="149">
        <f>AN3-AN5+1</f>
        <v>1</v>
      </c>
    </row>
    <row r="6" spans="1:41" ht="13.5" customHeight="1" x14ac:dyDescent="0.2">
      <c r="A6" s="124"/>
      <c r="B6" s="140"/>
      <c r="C6" s="141"/>
      <c r="D6" s="141"/>
      <c r="E6" s="141"/>
      <c r="F6" s="141"/>
      <c r="G6" s="141"/>
      <c r="H6" s="141"/>
      <c r="I6" s="141"/>
      <c r="J6" s="141"/>
      <c r="K6" s="141"/>
      <c r="L6" s="204"/>
      <c r="M6" s="204"/>
      <c r="N6" s="205"/>
      <c r="O6" s="53"/>
      <c r="P6" s="53"/>
      <c r="Q6" s="54"/>
      <c r="R6" s="55"/>
      <c r="S6" s="56">
        <f>IF((R5=3),2,IF(T5=3,1,""))</f>
        <v>2</v>
      </c>
      <c r="T6" s="57"/>
      <c r="U6" s="107"/>
      <c r="V6" s="105" t="str">
        <f>IF((U5=3),2,IF(W5=3,1,""))</f>
        <v/>
      </c>
      <c r="W6" s="106"/>
      <c r="X6" s="55"/>
      <c r="Y6" s="56">
        <f>IF((X5=3),2,IF(Z5=3,1,""))</f>
        <v>2</v>
      </c>
      <c r="Z6" s="58"/>
      <c r="AA6" s="55"/>
      <c r="AB6" s="56">
        <f>IF((AA5=3),2,IF(AC5=3,1,""))</f>
        <v>2</v>
      </c>
      <c r="AC6" s="58"/>
      <c r="AD6" s="200"/>
      <c r="AE6" s="161"/>
      <c r="AF6" s="159"/>
      <c r="AG6" s="155"/>
      <c r="AH6" s="156"/>
      <c r="AI6" s="157"/>
      <c r="AJ6" s="121"/>
      <c r="AK6" s="121"/>
      <c r="AL6" s="142"/>
      <c r="AN6" s="149"/>
      <c r="AO6" s="149"/>
    </row>
    <row r="7" spans="1:41" ht="12" customHeight="1" x14ac:dyDescent="0.2">
      <c r="A7" s="133">
        <v>2</v>
      </c>
      <c r="B7" s="138" t="s">
        <v>40</v>
      </c>
      <c r="C7" s="139"/>
      <c r="D7" s="139"/>
      <c r="E7" s="139"/>
      <c r="F7" s="139"/>
      <c r="G7" s="139"/>
      <c r="H7" s="139"/>
      <c r="I7" s="139"/>
      <c r="J7" s="139"/>
      <c r="K7" s="139"/>
      <c r="L7" s="134" t="s">
        <v>41</v>
      </c>
      <c r="M7" s="134"/>
      <c r="N7" s="135"/>
      <c r="O7" s="59">
        <v>0</v>
      </c>
      <c r="P7" s="60" t="s">
        <v>19</v>
      </c>
      <c r="Q7" s="91">
        <v>3</v>
      </c>
      <c r="R7" s="61"/>
      <c r="S7" s="61"/>
      <c r="T7" s="62"/>
      <c r="U7" s="96"/>
      <c r="V7" s="97" t="s">
        <v>19</v>
      </c>
      <c r="W7" s="98"/>
      <c r="X7" s="59">
        <v>3</v>
      </c>
      <c r="Y7" s="60" t="s">
        <v>19</v>
      </c>
      <c r="Z7" s="92">
        <v>0</v>
      </c>
      <c r="AA7" s="59">
        <v>3</v>
      </c>
      <c r="AB7" s="60" t="s">
        <v>19</v>
      </c>
      <c r="AC7" s="92">
        <v>1</v>
      </c>
      <c r="AD7" s="200" t="str">
        <f>IF(CONCATENATE(P8,V8,Y8,AB8)="","",TEXT(VALUE(O7)+VALUE(U7)+VALUE(X7)+VALUE(AA7),"0"))</f>
        <v>6</v>
      </c>
      <c r="AE7" s="161" t="s">
        <v>19</v>
      </c>
      <c r="AF7" s="159" t="str">
        <f>IF(CONCATENATE(P8,V8,Y8,AB8)="","",TEXT(VALUE(Q7)+VALUE(W7)+VALUE(Z7)+VALUE(AC7),"0"))</f>
        <v>4</v>
      </c>
      <c r="AG7" s="162" t="str">
        <f>IF(CONCATENATE(P8,V8,Y8,AB8)="","",TEXT(VALUE(CONCATENATE("0",P8))+VALUE(CONCATENATE("0",V8))+VALUE(CONCATENATE("0",Y8))+VALUE(CONCATENATE("0",AB8)),"0"))</f>
        <v>5</v>
      </c>
      <c r="AH7" s="163"/>
      <c r="AI7" s="164"/>
      <c r="AJ7" s="121" t="str">
        <f>IF(AN5=0,"",AO7&amp;".")</f>
        <v>2.</v>
      </c>
      <c r="AK7" s="121"/>
      <c r="AL7" s="142"/>
      <c r="AN7" s="149">
        <f>VALUE(CONCATENATE("0",P8))+VALUE(CONCATENATE("0",V8))+VALUE(CONCATENATE("0",Y8))+VALUE(CONCATENATE("0",AB8))</f>
        <v>5</v>
      </c>
      <c r="AO7" s="149">
        <f>AN3-AN7+1</f>
        <v>2</v>
      </c>
    </row>
    <row r="8" spans="1:41" ht="12" customHeight="1" x14ac:dyDescent="0.2">
      <c r="A8" s="124"/>
      <c r="B8" s="140"/>
      <c r="C8" s="141"/>
      <c r="D8" s="141"/>
      <c r="E8" s="141"/>
      <c r="F8" s="141"/>
      <c r="G8" s="141"/>
      <c r="H8" s="141"/>
      <c r="I8" s="141"/>
      <c r="J8" s="141"/>
      <c r="K8" s="141"/>
      <c r="L8" s="136"/>
      <c r="M8" s="136"/>
      <c r="N8" s="137"/>
      <c r="O8" s="55"/>
      <c r="P8" s="64">
        <f>IF((O7=3),2,IF(Q7=3,1,""))</f>
        <v>1</v>
      </c>
      <c r="Q8" s="57"/>
      <c r="R8" s="53"/>
      <c r="S8" s="53"/>
      <c r="T8" s="54"/>
      <c r="U8" s="107"/>
      <c r="V8" s="105" t="str">
        <f>IF((U7=3),2,IF(W7=3,1,""))</f>
        <v/>
      </c>
      <c r="W8" s="106"/>
      <c r="X8" s="55"/>
      <c r="Y8" s="64">
        <f>IF((X7=3),2,IF(Z7=3,1,""))</f>
        <v>2</v>
      </c>
      <c r="Z8" s="58"/>
      <c r="AA8" s="55"/>
      <c r="AB8" s="64">
        <f>IF((AA7=3),2,IF(AC7=3,1,""))</f>
        <v>2</v>
      </c>
      <c r="AC8" s="58"/>
      <c r="AD8" s="200"/>
      <c r="AE8" s="161"/>
      <c r="AF8" s="159"/>
      <c r="AG8" s="155"/>
      <c r="AH8" s="156"/>
      <c r="AI8" s="157"/>
      <c r="AJ8" s="121"/>
      <c r="AK8" s="121"/>
      <c r="AL8" s="142"/>
      <c r="AN8" s="149"/>
      <c r="AO8" s="149"/>
    </row>
    <row r="9" spans="1:41" ht="12" customHeight="1" x14ac:dyDescent="0.2">
      <c r="A9" s="237">
        <v>3</v>
      </c>
      <c r="B9" s="239" t="s">
        <v>39</v>
      </c>
      <c r="C9" s="240"/>
      <c r="D9" s="240"/>
      <c r="E9" s="240"/>
      <c r="F9" s="240"/>
      <c r="G9" s="240"/>
      <c r="H9" s="240"/>
      <c r="I9" s="240"/>
      <c r="J9" s="240"/>
      <c r="K9" s="240"/>
      <c r="L9" s="214" t="s">
        <v>32</v>
      </c>
      <c r="M9" s="214"/>
      <c r="N9" s="215"/>
      <c r="O9" s="96"/>
      <c r="P9" s="97" t="s">
        <v>19</v>
      </c>
      <c r="Q9" s="98"/>
      <c r="R9" s="96"/>
      <c r="S9" s="97" t="s">
        <v>19</v>
      </c>
      <c r="T9" s="98"/>
      <c r="U9" s="99"/>
      <c r="V9" s="99"/>
      <c r="W9" s="100"/>
      <c r="X9" s="101"/>
      <c r="Y9" s="102" t="s">
        <v>19</v>
      </c>
      <c r="Z9" s="103"/>
      <c r="AA9" s="101"/>
      <c r="AB9" s="102" t="s">
        <v>19</v>
      </c>
      <c r="AC9" s="103"/>
      <c r="AD9" s="218" t="str">
        <f>IF(CONCATENATE(P10,S10,Y10,AB10)="","",TEXT(VALUE(O9)+VALUE(R9)+VALUE(X9)+VALUE(AA9),"0"))</f>
        <v/>
      </c>
      <c r="AE9" s="219" t="s">
        <v>19</v>
      </c>
      <c r="AF9" s="220" t="str">
        <f>IF(CONCATENATE(P10,S10,Y10,AB10)="","",TEXT(VALUE(Q9)+VALUE(T9)+VALUE(Z9)+VALUE(AC9),"0"))</f>
        <v/>
      </c>
      <c r="AG9" s="180" t="str">
        <f>IF(CONCATENATE(P10,S10,Y10,AB10)="","",TEXT(VALUE(CONCATENATE("0",P10))+VALUE(CONCATENATE("0",S10))+VALUE(CONCATENATE("0",Y10))+VALUE(CONCATENATE("0",AB10)),"0"))</f>
        <v/>
      </c>
      <c r="AH9" s="181"/>
      <c r="AI9" s="182"/>
      <c r="AJ9" s="186" t="str">
        <f>IF(AN3=0,"",AO9&amp;".")</f>
        <v>7.</v>
      </c>
      <c r="AK9" s="186"/>
      <c r="AL9" s="187"/>
      <c r="AN9" s="149">
        <f>VALUE(CONCATENATE("0",P10))+VALUE(CONCATENATE("0",S10))+VALUE(CONCATENATE("0",Y10))+VALUE(CONCATENATE("0",AB10))</f>
        <v>0</v>
      </c>
      <c r="AO9" s="149">
        <f>AN3-AN9+1</f>
        <v>7</v>
      </c>
    </row>
    <row r="10" spans="1:41" ht="12" customHeight="1" x14ac:dyDescent="0.2">
      <c r="A10" s="238"/>
      <c r="B10" s="241"/>
      <c r="C10" s="242"/>
      <c r="D10" s="242"/>
      <c r="E10" s="242"/>
      <c r="F10" s="242"/>
      <c r="G10" s="242"/>
      <c r="H10" s="242"/>
      <c r="I10" s="242"/>
      <c r="J10" s="242"/>
      <c r="K10" s="242"/>
      <c r="L10" s="216"/>
      <c r="M10" s="216"/>
      <c r="N10" s="217"/>
      <c r="O10" s="104"/>
      <c r="P10" s="105" t="str">
        <f>IF((O9=3),2,IF(Q9=3,1,""))</f>
        <v/>
      </c>
      <c r="Q10" s="106"/>
      <c r="R10" s="107"/>
      <c r="S10" s="105" t="str">
        <f>IF((R9=3),2,IF(T9=3,1,""))</f>
        <v/>
      </c>
      <c r="T10" s="106"/>
      <c r="U10" s="108"/>
      <c r="V10" s="108"/>
      <c r="W10" s="109"/>
      <c r="X10" s="107"/>
      <c r="Y10" s="105" t="str">
        <f>IF((X9=3),2,IF(Z9=3,1,""))</f>
        <v/>
      </c>
      <c r="Z10" s="110"/>
      <c r="AA10" s="107"/>
      <c r="AB10" s="105" t="str">
        <f>IF((AA9=3),2,IF(AC9=3,1,""))</f>
        <v/>
      </c>
      <c r="AC10" s="110"/>
      <c r="AD10" s="218"/>
      <c r="AE10" s="219"/>
      <c r="AF10" s="220"/>
      <c r="AG10" s="183"/>
      <c r="AH10" s="184"/>
      <c r="AI10" s="185"/>
      <c r="AJ10" s="186"/>
      <c r="AK10" s="186"/>
      <c r="AL10" s="187"/>
      <c r="AN10" s="149"/>
      <c r="AO10" s="149"/>
    </row>
    <row r="11" spans="1:41" ht="12" customHeight="1" x14ac:dyDescent="0.2">
      <c r="A11" s="133">
        <v>4</v>
      </c>
      <c r="B11" s="138" t="s">
        <v>38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4" t="s">
        <v>36</v>
      </c>
      <c r="M11" s="134"/>
      <c r="N11" s="135"/>
      <c r="O11" s="59">
        <v>0</v>
      </c>
      <c r="P11" s="60" t="s">
        <v>19</v>
      </c>
      <c r="Q11" s="63">
        <v>3</v>
      </c>
      <c r="R11" s="59">
        <v>0</v>
      </c>
      <c r="S11" s="60" t="s">
        <v>19</v>
      </c>
      <c r="T11" s="63">
        <v>3</v>
      </c>
      <c r="U11" s="101"/>
      <c r="V11" s="102" t="s">
        <v>19</v>
      </c>
      <c r="W11" s="103"/>
      <c r="X11" s="65"/>
      <c r="Y11" s="65"/>
      <c r="Z11" s="66"/>
      <c r="AA11" s="67">
        <v>3</v>
      </c>
      <c r="AB11" s="68" t="s">
        <v>19</v>
      </c>
      <c r="AC11" s="69">
        <v>1</v>
      </c>
      <c r="AD11" s="200" t="str">
        <f>IF(CONCATENATE(P12,S12,V12,AB12)="","",TEXT(VALUE(O11)+VALUE(R11)+VALUE(U11)+VALUE(AA11),"0"))</f>
        <v>3</v>
      </c>
      <c r="AE11" s="161" t="s">
        <v>19</v>
      </c>
      <c r="AF11" s="159" t="str">
        <f>IF(CONCATENATE(P12,S12,V12,AB12)="","",TEXT(VALUE(Q11)+VALUE(T11)+VALUE(W11)+VALUE(AC11),"0"))</f>
        <v>7</v>
      </c>
      <c r="AG11" s="162" t="str">
        <f>IF(CONCATENATE(P12,S12,V12,AB12)="","",TEXT(VALUE(CONCATENATE("0",P12))+VALUE(CONCATENATE("0",S12))+VALUE(CONCATENATE("0",V12))+VALUE(CONCATENATE("0",AB12)),"0"))</f>
        <v>4</v>
      </c>
      <c r="AH11" s="163"/>
      <c r="AI11" s="164"/>
      <c r="AJ11" s="121" t="str">
        <f>IF(AN3=0,"",AO11&amp;".")</f>
        <v>3.</v>
      </c>
      <c r="AK11" s="121"/>
      <c r="AL11" s="142"/>
      <c r="AN11" s="149">
        <f>VALUE(CONCATENATE("0",P12))+VALUE(CONCATENATE("0",S12))+VALUE(CONCATENATE("0",V12))+VALUE(CONCATENATE("0",AB12))</f>
        <v>4</v>
      </c>
      <c r="AO11" s="149">
        <f>AN3-AN11+1</f>
        <v>3</v>
      </c>
    </row>
    <row r="12" spans="1:41" ht="12" customHeight="1" x14ac:dyDescent="0.2">
      <c r="A12" s="124"/>
      <c r="B12" s="140"/>
      <c r="C12" s="141"/>
      <c r="D12" s="141"/>
      <c r="E12" s="141"/>
      <c r="F12" s="141"/>
      <c r="G12" s="141"/>
      <c r="H12" s="141"/>
      <c r="I12" s="141"/>
      <c r="J12" s="141"/>
      <c r="K12" s="141"/>
      <c r="L12" s="136"/>
      <c r="M12" s="136"/>
      <c r="N12" s="137"/>
      <c r="O12" s="70"/>
      <c r="P12" s="64">
        <f>IF((O11=3),2,IF(Q11=3,1,""))</f>
        <v>1</v>
      </c>
      <c r="Q12" s="57"/>
      <c r="R12" s="55"/>
      <c r="S12" s="64">
        <f>IF((R11=3),2,IF(T11=3,1,""))</f>
        <v>1</v>
      </c>
      <c r="T12" s="57"/>
      <c r="U12" s="107"/>
      <c r="V12" s="105" t="str">
        <f>IF((U11=3),2,IF(W11=3,1,""))</f>
        <v/>
      </c>
      <c r="W12" s="110"/>
      <c r="X12" s="53"/>
      <c r="Y12" s="53"/>
      <c r="Z12" s="54"/>
      <c r="AA12" s="55"/>
      <c r="AB12" s="64">
        <f>IF((AA11=3),2,IF(AC11=3,1,""))</f>
        <v>2</v>
      </c>
      <c r="AC12" s="58"/>
      <c r="AD12" s="200"/>
      <c r="AE12" s="161"/>
      <c r="AF12" s="159"/>
      <c r="AG12" s="155"/>
      <c r="AH12" s="156"/>
      <c r="AI12" s="157"/>
      <c r="AJ12" s="121"/>
      <c r="AK12" s="121"/>
      <c r="AL12" s="142"/>
      <c r="AN12" s="149"/>
      <c r="AO12" s="149"/>
    </row>
    <row r="13" spans="1:41" ht="12" customHeight="1" x14ac:dyDescent="0.2">
      <c r="A13" s="133">
        <v>5</v>
      </c>
      <c r="B13" s="138" t="s">
        <v>37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74" t="s">
        <v>36</v>
      </c>
      <c r="M13" s="174"/>
      <c r="N13" s="175"/>
      <c r="O13" s="59">
        <v>0</v>
      </c>
      <c r="P13" s="60" t="s">
        <v>19</v>
      </c>
      <c r="Q13" s="63">
        <v>3</v>
      </c>
      <c r="R13" s="59">
        <v>1</v>
      </c>
      <c r="S13" s="60" t="s">
        <v>19</v>
      </c>
      <c r="T13" s="63">
        <v>3</v>
      </c>
      <c r="U13" s="96"/>
      <c r="V13" s="97" t="s">
        <v>19</v>
      </c>
      <c r="W13" s="98"/>
      <c r="X13" s="59">
        <v>1</v>
      </c>
      <c r="Y13" s="60" t="s">
        <v>19</v>
      </c>
      <c r="Z13" s="63">
        <v>3</v>
      </c>
      <c r="AA13" s="65"/>
      <c r="AB13" s="65"/>
      <c r="AC13" s="71"/>
      <c r="AD13" s="221" t="str">
        <f>IF(CONCATENATE(P14,S14,V14,Y14)="","",TEXT(VALUE(O13)+VALUE(R13)+VALUE(U13)+VALUE(X13),"0"))</f>
        <v>2</v>
      </c>
      <c r="AE13" s="169" t="s">
        <v>19</v>
      </c>
      <c r="AF13" s="125" t="str">
        <f>IF(CONCATENATE(P14,S14,V14,Y14)="","",TEXT(VALUE(Q13)+VALUE(T13)+VALUE(W13)+VALUE(Z13),"0"))</f>
        <v>9</v>
      </c>
      <c r="AG13" s="162" t="str">
        <f>IF(CONCATENATE(P14,S14,V14,Y14)="","",TEXT(VALUE(CONCATENATE("0",P14))+VALUE(CONCATENATE("0",S14))+VALUE(CONCATENATE("0",V14))+VALUE(CONCATENATE("0",Y14)),"0"))</f>
        <v>3</v>
      </c>
      <c r="AH13" s="163"/>
      <c r="AI13" s="164"/>
      <c r="AJ13" s="121" t="str">
        <f>IF(AN3=0,"",AO13&amp;".")</f>
        <v>4.</v>
      </c>
      <c r="AK13" s="121"/>
      <c r="AL13" s="142"/>
      <c r="AN13" s="149">
        <f>VALUE(CONCATENATE("0",P14))+VALUE(CONCATENATE("0",S14))+VALUE(CONCATENATE("0",V14))+VALUE(CONCATENATE("0",Y14))</f>
        <v>3</v>
      </c>
      <c r="AO13" s="149">
        <f>AN3-AN13+1</f>
        <v>4</v>
      </c>
    </row>
    <row r="14" spans="1:41" ht="12" customHeight="1" thickBot="1" x14ac:dyDescent="0.25">
      <c r="A14" s="118"/>
      <c r="B14" s="178"/>
      <c r="C14" s="179"/>
      <c r="D14" s="179"/>
      <c r="E14" s="179"/>
      <c r="F14" s="179"/>
      <c r="G14" s="179"/>
      <c r="H14" s="179"/>
      <c r="I14" s="179"/>
      <c r="J14" s="179"/>
      <c r="K14" s="179"/>
      <c r="L14" s="176"/>
      <c r="M14" s="176"/>
      <c r="N14" s="177"/>
      <c r="O14" s="72"/>
      <c r="P14" s="73">
        <f>IF((O13=3),2,IF(Q13=3,1,""))</f>
        <v>1</v>
      </c>
      <c r="Q14" s="74"/>
      <c r="R14" s="72"/>
      <c r="S14" s="73">
        <f>IF((R13=3),2,IF(T13=3,1,""))</f>
        <v>1</v>
      </c>
      <c r="T14" s="74"/>
      <c r="U14" s="114"/>
      <c r="V14" s="115" t="str">
        <f>IF((U13=3),2,IF(W13=3,1,""))</f>
        <v/>
      </c>
      <c r="W14" s="116"/>
      <c r="X14" s="72"/>
      <c r="Y14" s="73">
        <f>IF((X13=3),2,IF(Z13=3,1,""))</f>
        <v>1</v>
      </c>
      <c r="Z14" s="74"/>
      <c r="AA14" s="75"/>
      <c r="AB14" s="75"/>
      <c r="AC14" s="76"/>
      <c r="AD14" s="222"/>
      <c r="AE14" s="170"/>
      <c r="AF14" s="171"/>
      <c r="AG14" s="165"/>
      <c r="AH14" s="166"/>
      <c r="AI14" s="167"/>
      <c r="AJ14" s="172"/>
      <c r="AK14" s="172"/>
      <c r="AL14" s="173"/>
      <c r="AN14" s="149"/>
      <c r="AO14" s="149"/>
    </row>
    <row r="15" spans="1:41" ht="12.75" customHeight="1" thickBot="1" x14ac:dyDescent="0.25"/>
    <row r="16" spans="1:41" ht="12.75" customHeight="1" x14ac:dyDescent="0.2">
      <c r="A16" s="117"/>
      <c r="B16" s="147" t="s">
        <v>25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212"/>
      <c r="O16" s="143">
        <v>1</v>
      </c>
      <c r="P16" s="128"/>
      <c r="Q16" s="144"/>
      <c r="R16" s="127">
        <v>2</v>
      </c>
      <c r="S16" s="128"/>
      <c r="T16" s="144"/>
      <c r="U16" s="127">
        <v>3</v>
      </c>
      <c r="V16" s="128"/>
      <c r="W16" s="144"/>
      <c r="X16" s="127">
        <v>4</v>
      </c>
      <c r="Y16" s="128"/>
      <c r="Z16" s="129"/>
      <c r="AA16" s="198" t="s">
        <v>0</v>
      </c>
      <c r="AB16" s="189"/>
      <c r="AC16" s="194"/>
      <c r="AD16" s="188" t="s">
        <v>1</v>
      </c>
      <c r="AE16" s="189"/>
      <c r="AF16" s="194"/>
      <c r="AG16" s="188" t="s">
        <v>2</v>
      </c>
      <c r="AH16" s="189"/>
      <c r="AI16" s="190"/>
      <c r="AK16" s="149">
        <f>MAX(AK18:AK25)</f>
        <v>6</v>
      </c>
      <c r="AL16" s="77"/>
    </row>
    <row r="17" spans="1:38" ht="13.5" customHeight="1" thickBot="1" x14ac:dyDescent="0.25">
      <c r="A17" s="118"/>
      <c r="B17" s="178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213"/>
      <c r="O17" s="145"/>
      <c r="P17" s="131"/>
      <c r="Q17" s="146"/>
      <c r="R17" s="130"/>
      <c r="S17" s="131"/>
      <c r="T17" s="146"/>
      <c r="U17" s="130"/>
      <c r="V17" s="131"/>
      <c r="W17" s="146"/>
      <c r="X17" s="130"/>
      <c r="Y17" s="131"/>
      <c r="Z17" s="132"/>
      <c r="AA17" s="199"/>
      <c r="AB17" s="196"/>
      <c r="AC17" s="197"/>
      <c r="AD17" s="195"/>
      <c r="AE17" s="196"/>
      <c r="AF17" s="197"/>
      <c r="AG17" s="195"/>
      <c r="AH17" s="196"/>
      <c r="AI17" s="226"/>
      <c r="AK17" s="149"/>
      <c r="AL17" s="77"/>
    </row>
    <row r="18" spans="1:38" ht="12.75" customHeight="1" x14ac:dyDescent="0.2">
      <c r="A18" s="117">
        <v>1</v>
      </c>
      <c r="B18" s="147" t="s">
        <v>33</v>
      </c>
      <c r="C18" s="148"/>
      <c r="D18" s="148"/>
      <c r="E18" s="148"/>
      <c r="F18" s="148"/>
      <c r="G18" s="148"/>
      <c r="H18" s="148"/>
      <c r="I18" s="148"/>
      <c r="J18" s="148"/>
      <c r="K18" s="148"/>
      <c r="L18" s="202" t="s">
        <v>34</v>
      </c>
      <c r="M18" s="202"/>
      <c r="N18" s="203"/>
      <c r="O18" s="47"/>
      <c r="P18" s="47"/>
      <c r="Q18" s="48"/>
      <c r="R18" s="49">
        <v>3</v>
      </c>
      <c r="S18" s="50" t="s">
        <v>19</v>
      </c>
      <c r="T18" s="51">
        <v>0</v>
      </c>
      <c r="U18" s="49">
        <v>3</v>
      </c>
      <c r="V18" s="50" t="s">
        <v>19</v>
      </c>
      <c r="W18" s="51">
        <v>2</v>
      </c>
      <c r="X18" s="49">
        <v>3</v>
      </c>
      <c r="Y18" s="50" t="s">
        <v>19</v>
      </c>
      <c r="Z18" s="52">
        <v>0</v>
      </c>
      <c r="AA18" s="223" t="str">
        <f>IF(CONCATENATE(S19,V19,Y19)="","",TEXT(VALUE(R18)+VALUE(U18)+VALUE(X18),"0"))</f>
        <v>9</v>
      </c>
      <c r="AB18" s="227" t="s">
        <v>19</v>
      </c>
      <c r="AC18" s="225" t="str">
        <f>IF(CONCATENATE(S19,V19,Y19)="","",TEXT(VALUE(T18)+VALUE(W18)+VALUE(Z18),"0"))</f>
        <v>2</v>
      </c>
      <c r="AD18" s="152" t="str">
        <f>IF(CONCATENATE(S19,V19,Y19)="","",TEXT(VALUE(CONCATENATE("0",S19))+VALUE(CONCATENATE("0",V19))+VALUE(CONCATENATE("0",Y19)),"0"))</f>
        <v>6</v>
      </c>
      <c r="AE18" s="153"/>
      <c r="AF18" s="154"/>
      <c r="AG18" s="150" t="str">
        <f>IF(AK16=0,"",AL18&amp;".")</f>
        <v>1.</v>
      </c>
      <c r="AH18" s="150"/>
      <c r="AI18" s="151"/>
      <c r="AK18" s="149">
        <f>VALUE(CONCATENATE("0",S19))+VALUE(CONCATENATE("0",V19))+VALUE(CONCATENATE("0",Y19))</f>
        <v>6</v>
      </c>
      <c r="AL18" s="149">
        <f>AK16-AK18+1</f>
        <v>1</v>
      </c>
    </row>
    <row r="19" spans="1:38" ht="13.5" customHeight="1" x14ac:dyDescent="0.2">
      <c r="A19" s="124"/>
      <c r="B19" s="140"/>
      <c r="C19" s="141"/>
      <c r="D19" s="141"/>
      <c r="E19" s="141"/>
      <c r="F19" s="141"/>
      <c r="G19" s="141"/>
      <c r="H19" s="141"/>
      <c r="I19" s="141"/>
      <c r="J19" s="141"/>
      <c r="K19" s="141"/>
      <c r="L19" s="204"/>
      <c r="M19" s="204"/>
      <c r="N19" s="205"/>
      <c r="O19" s="53"/>
      <c r="P19" s="53"/>
      <c r="Q19" s="54"/>
      <c r="R19" s="55"/>
      <c r="S19" s="56">
        <f>IF((R18=3),2,IF(T18=3,1,""))</f>
        <v>2</v>
      </c>
      <c r="T19" s="57"/>
      <c r="U19" s="55"/>
      <c r="V19" s="56">
        <f>IF((U18=3),2,IF(W18=3,1,""))</f>
        <v>2</v>
      </c>
      <c r="W19" s="57"/>
      <c r="X19" s="55"/>
      <c r="Y19" s="56">
        <f>IF((X18=3),2,IF(Z18=3,1,""))</f>
        <v>2</v>
      </c>
      <c r="Z19" s="58"/>
      <c r="AA19" s="224"/>
      <c r="AB19" s="228"/>
      <c r="AC19" s="126"/>
      <c r="AD19" s="155"/>
      <c r="AE19" s="156"/>
      <c r="AF19" s="157"/>
      <c r="AG19" s="121"/>
      <c r="AH19" s="121"/>
      <c r="AI19" s="142"/>
      <c r="AK19" s="149"/>
      <c r="AL19" s="149"/>
    </row>
    <row r="20" spans="1:38" ht="12" customHeight="1" x14ac:dyDescent="0.2">
      <c r="A20" s="133">
        <v>2</v>
      </c>
      <c r="B20" s="138" t="s">
        <v>43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74" t="s">
        <v>32</v>
      </c>
      <c r="M20" s="174"/>
      <c r="N20" s="175"/>
      <c r="O20" s="59">
        <v>0</v>
      </c>
      <c r="P20" s="60" t="s">
        <v>19</v>
      </c>
      <c r="Q20" s="91">
        <v>3</v>
      </c>
      <c r="R20" s="65"/>
      <c r="S20" s="65"/>
      <c r="T20" s="66"/>
      <c r="U20" s="59">
        <v>0</v>
      </c>
      <c r="V20" s="60" t="s">
        <v>19</v>
      </c>
      <c r="W20" s="63">
        <v>3</v>
      </c>
      <c r="X20" s="59">
        <v>0</v>
      </c>
      <c r="Y20" s="60" t="s">
        <v>19</v>
      </c>
      <c r="Z20" s="92">
        <v>3</v>
      </c>
      <c r="AA20" s="221" t="str">
        <f>IF(CONCATENATE(P21,V21,Y21)="","",TEXT(VALUE(O20)+VALUE(U20)+VALUE(X20),"0"))</f>
        <v>0</v>
      </c>
      <c r="AB20" s="169" t="s">
        <v>19</v>
      </c>
      <c r="AC20" s="125" t="str">
        <f>IF(CONCATENATE(P21,V21,Y21)="","",TEXT(VALUE(Q20)+VALUE(W20)+VALUE(Z20),"0"))</f>
        <v>9</v>
      </c>
      <c r="AD20" s="162" t="str">
        <f>IF(CONCATENATE(P21,V21,Y21)="","",TEXT(VALUE(CONCATENATE("0",P21))+VALUE(CONCATENATE("0",V21))+VALUE(CONCATENATE("0",Y21)),"0"))</f>
        <v>3</v>
      </c>
      <c r="AE20" s="163"/>
      <c r="AF20" s="164"/>
      <c r="AG20" s="121" t="str">
        <f>IF(AK16=0,"",AL20&amp;".")</f>
        <v>4.</v>
      </c>
      <c r="AH20" s="121"/>
      <c r="AI20" s="142"/>
      <c r="AK20" s="149">
        <f>VALUE(CONCATENATE("0",P21))+VALUE(CONCATENATE("0",V21))+VALUE(CONCATENATE("0",Y21))</f>
        <v>3</v>
      </c>
      <c r="AL20" s="149">
        <f>AK16-AK20+1</f>
        <v>4</v>
      </c>
    </row>
    <row r="21" spans="1:38" ht="12" customHeight="1" x14ac:dyDescent="0.2">
      <c r="A21" s="124"/>
      <c r="B21" s="140"/>
      <c r="C21" s="141"/>
      <c r="D21" s="141"/>
      <c r="E21" s="141"/>
      <c r="F21" s="141"/>
      <c r="G21" s="141"/>
      <c r="H21" s="141"/>
      <c r="I21" s="141"/>
      <c r="J21" s="141"/>
      <c r="K21" s="141"/>
      <c r="L21" s="204"/>
      <c r="M21" s="204"/>
      <c r="N21" s="205"/>
      <c r="O21" s="55"/>
      <c r="P21" s="64">
        <f>IF((O20=3),2,IF(Q20=3,1,""))</f>
        <v>1</v>
      </c>
      <c r="Q21" s="57"/>
      <c r="R21" s="53"/>
      <c r="S21" s="53"/>
      <c r="T21" s="54"/>
      <c r="U21" s="55"/>
      <c r="V21" s="64">
        <f>IF((U20=3),2,IF(W20=3,1,""))</f>
        <v>1</v>
      </c>
      <c r="W21" s="57"/>
      <c r="X21" s="55"/>
      <c r="Y21" s="64">
        <f>IF((X20=3),2,IF(Z20=3,1,""))</f>
        <v>1</v>
      </c>
      <c r="Z21" s="58"/>
      <c r="AA21" s="224"/>
      <c r="AB21" s="228"/>
      <c r="AC21" s="126"/>
      <c r="AD21" s="155"/>
      <c r="AE21" s="156"/>
      <c r="AF21" s="157"/>
      <c r="AG21" s="121"/>
      <c r="AH21" s="121"/>
      <c r="AI21" s="142"/>
      <c r="AK21" s="149"/>
      <c r="AL21" s="149"/>
    </row>
    <row r="22" spans="1:38" ht="12" customHeight="1" x14ac:dyDescent="0.2">
      <c r="A22" s="133">
        <v>3</v>
      </c>
      <c r="B22" s="229" t="s">
        <v>35</v>
      </c>
      <c r="C22" s="230"/>
      <c r="D22" s="230"/>
      <c r="E22" s="230"/>
      <c r="F22" s="230"/>
      <c r="G22" s="230"/>
      <c r="H22" s="230"/>
      <c r="I22" s="230"/>
      <c r="J22" s="230"/>
      <c r="K22" s="230"/>
      <c r="L22" s="233" t="s">
        <v>36</v>
      </c>
      <c r="M22" s="233"/>
      <c r="N22" s="234"/>
      <c r="O22" s="59">
        <v>2</v>
      </c>
      <c r="P22" s="60" t="s">
        <v>19</v>
      </c>
      <c r="Q22" s="63">
        <v>3</v>
      </c>
      <c r="R22" s="59">
        <v>3</v>
      </c>
      <c r="S22" s="60" t="s">
        <v>19</v>
      </c>
      <c r="T22" s="63">
        <v>0</v>
      </c>
      <c r="U22" s="65"/>
      <c r="V22" s="65"/>
      <c r="W22" s="66"/>
      <c r="X22" s="67">
        <v>3</v>
      </c>
      <c r="Y22" s="68" t="s">
        <v>19</v>
      </c>
      <c r="Z22" s="69">
        <v>2</v>
      </c>
      <c r="AA22" s="221" t="str">
        <f>IF(CONCATENATE(P23,S23,Y23)="","",TEXT(VALUE(O22)+VALUE(R22)+VALUE(X22),"0"))</f>
        <v>8</v>
      </c>
      <c r="AB22" s="169" t="s">
        <v>19</v>
      </c>
      <c r="AC22" s="125" t="str">
        <f>IF(CONCATENATE(P23,S23,Y23)="","",TEXT(VALUE(Q22)+VALUE(T22)+VALUE(Z22),"0"))</f>
        <v>5</v>
      </c>
      <c r="AD22" s="162" t="str">
        <f>IF(CONCATENATE(P23,S23,Y23)="","",TEXT(VALUE(CONCATENATE("0",P23))+VALUE(CONCATENATE("0",S23))+VALUE(CONCATENATE("0",Y23)),"0"))</f>
        <v>5</v>
      </c>
      <c r="AE22" s="163"/>
      <c r="AF22" s="164"/>
      <c r="AG22" s="121" t="str">
        <f>IF(AK16=0,"",AL22&amp;".")</f>
        <v>2.</v>
      </c>
      <c r="AH22" s="121"/>
      <c r="AI22" s="142"/>
      <c r="AK22" s="149">
        <f>VALUE(CONCATENATE("0",P23))+VALUE(CONCATENATE("0",S23))+VALUE(CONCATENATE("0",Y23))</f>
        <v>5</v>
      </c>
      <c r="AL22" s="149">
        <f>AK16-AK22+1</f>
        <v>2</v>
      </c>
    </row>
    <row r="23" spans="1:38" ht="12" customHeight="1" x14ac:dyDescent="0.2">
      <c r="A23" s="124"/>
      <c r="B23" s="231"/>
      <c r="C23" s="232"/>
      <c r="D23" s="232"/>
      <c r="E23" s="232"/>
      <c r="F23" s="232"/>
      <c r="G23" s="232"/>
      <c r="H23" s="232"/>
      <c r="I23" s="232"/>
      <c r="J23" s="232"/>
      <c r="K23" s="232"/>
      <c r="L23" s="235"/>
      <c r="M23" s="235"/>
      <c r="N23" s="236"/>
      <c r="O23" s="70"/>
      <c r="P23" s="64">
        <f>IF((O22=3),2,IF(Q22=3,1,""))</f>
        <v>1</v>
      </c>
      <c r="Q23" s="57"/>
      <c r="R23" s="55"/>
      <c r="S23" s="64">
        <f>IF((R22=3),2,IF(T22=3,1,""))</f>
        <v>2</v>
      </c>
      <c r="T23" s="57"/>
      <c r="U23" s="53"/>
      <c r="V23" s="53"/>
      <c r="W23" s="54"/>
      <c r="X23" s="55"/>
      <c r="Y23" s="64">
        <f>IF((X22=3),2,IF(Z22=3,1,""))</f>
        <v>2</v>
      </c>
      <c r="Z23" s="58"/>
      <c r="AA23" s="224"/>
      <c r="AB23" s="228"/>
      <c r="AC23" s="126"/>
      <c r="AD23" s="155"/>
      <c r="AE23" s="156"/>
      <c r="AF23" s="157"/>
      <c r="AG23" s="121"/>
      <c r="AH23" s="121"/>
      <c r="AI23" s="142"/>
      <c r="AK23" s="149"/>
      <c r="AL23" s="149"/>
    </row>
    <row r="24" spans="1:38" ht="12" customHeight="1" x14ac:dyDescent="0.2">
      <c r="A24" s="133">
        <v>4</v>
      </c>
      <c r="B24" s="138" t="s">
        <v>42</v>
      </c>
      <c r="C24" s="245"/>
      <c r="D24" s="245"/>
      <c r="E24" s="245"/>
      <c r="F24" s="245"/>
      <c r="G24" s="245"/>
      <c r="H24" s="245"/>
      <c r="I24" s="245"/>
      <c r="J24" s="245"/>
      <c r="K24" s="245"/>
      <c r="L24" s="134" t="s">
        <v>41</v>
      </c>
      <c r="M24" s="134"/>
      <c r="N24" s="135"/>
      <c r="O24" s="59">
        <v>0</v>
      </c>
      <c r="P24" s="60" t="s">
        <v>19</v>
      </c>
      <c r="Q24" s="63">
        <v>3</v>
      </c>
      <c r="R24" s="59">
        <v>3</v>
      </c>
      <c r="S24" s="60" t="s">
        <v>19</v>
      </c>
      <c r="T24" s="63">
        <v>0</v>
      </c>
      <c r="U24" s="59">
        <v>2</v>
      </c>
      <c r="V24" s="60" t="s">
        <v>19</v>
      </c>
      <c r="W24" s="63">
        <v>3</v>
      </c>
      <c r="X24" s="65"/>
      <c r="Y24" s="65"/>
      <c r="Z24" s="71"/>
      <c r="AA24" s="221" t="str">
        <f>IF(CONCATENATE(P25,S25,V25)="","",TEXT(VALUE(O24)+VALUE(R24)+VALUE(U24),"0"))</f>
        <v>5</v>
      </c>
      <c r="AB24" s="169" t="s">
        <v>19</v>
      </c>
      <c r="AC24" s="125" t="str">
        <f>IF(CONCATENATE(P25,S25,V25)="","",TEXT(VALUE(Q24)+VALUE(T24)+VALUE(W24),"0"))</f>
        <v>6</v>
      </c>
      <c r="AD24" s="162" t="str">
        <f>IF(CONCATENATE(P25,S25,V25)="","",TEXT(VALUE(CONCATENATE("0",P25))+VALUE(CONCATENATE("0",S25))+VALUE(CONCATENATE("0",V25)),"0"))</f>
        <v>4</v>
      </c>
      <c r="AE24" s="163"/>
      <c r="AF24" s="164"/>
      <c r="AG24" s="121" t="str">
        <f>IF(AK16=0,"",AL24&amp;".")</f>
        <v>3.</v>
      </c>
      <c r="AH24" s="121"/>
      <c r="AI24" s="142"/>
      <c r="AK24" s="149">
        <f>VALUE(CONCATENATE("0",P25))+VALUE(CONCATENATE("0",S25))+VALUE(CONCATENATE("0",V25))</f>
        <v>4</v>
      </c>
      <c r="AL24" s="149">
        <f>AK16-AK24+1</f>
        <v>3</v>
      </c>
    </row>
    <row r="25" spans="1:38" ht="12" customHeight="1" thickBot="1" x14ac:dyDescent="0.25">
      <c r="A25" s="118"/>
      <c r="B25" s="246"/>
      <c r="C25" s="247"/>
      <c r="D25" s="247"/>
      <c r="E25" s="247"/>
      <c r="F25" s="247"/>
      <c r="G25" s="247"/>
      <c r="H25" s="247"/>
      <c r="I25" s="247"/>
      <c r="J25" s="247"/>
      <c r="K25" s="247"/>
      <c r="L25" s="248"/>
      <c r="M25" s="248"/>
      <c r="N25" s="249"/>
      <c r="O25" s="72"/>
      <c r="P25" s="73">
        <f>IF((O24=3),2,IF(Q24=3,1,""))</f>
        <v>1</v>
      </c>
      <c r="Q25" s="74"/>
      <c r="R25" s="72"/>
      <c r="S25" s="73">
        <f>IF((R24=3),2,IF(T24=3,1,""))</f>
        <v>2</v>
      </c>
      <c r="T25" s="74"/>
      <c r="U25" s="72"/>
      <c r="V25" s="73">
        <f>IF((U24=3),2,IF(W24=3,1,""))</f>
        <v>1</v>
      </c>
      <c r="W25" s="74"/>
      <c r="X25" s="75"/>
      <c r="Y25" s="75"/>
      <c r="Z25" s="76"/>
      <c r="AA25" s="222"/>
      <c r="AB25" s="170"/>
      <c r="AC25" s="171"/>
      <c r="AD25" s="165"/>
      <c r="AE25" s="166"/>
      <c r="AF25" s="167"/>
      <c r="AG25" s="172"/>
      <c r="AH25" s="172"/>
      <c r="AI25" s="173"/>
      <c r="AK25" s="149"/>
      <c r="AL25" s="149"/>
    </row>
    <row r="26" spans="1:38" ht="12.75" customHeight="1" x14ac:dyDescent="0.2"/>
    <row r="27" spans="1:38" ht="12" customHeight="1" x14ac:dyDescent="0.25">
      <c r="A27" s="95" t="s">
        <v>26</v>
      </c>
    </row>
    <row r="28" spans="1:38" ht="12" customHeight="1" x14ac:dyDescent="0.25">
      <c r="A28" s="168" t="s">
        <v>20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</row>
    <row r="29" spans="1:38" ht="12" customHeight="1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</row>
    <row r="30" spans="1:38" ht="12" x14ac:dyDescent="0.25">
      <c r="B30" s="82" t="s">
        <v>44</v>
      </c>
      <c r="C30" s="85"/>
      <c r="D30" s="78"/>
      <c r="E30" s="78"/>
      <c r="F30" s="78"/>
      <c r="G30" s="78"/>
      <c r="H30" s="78"/>
      <c r="I30" s="78"/>
      <c r="J30" s="78"/>
      <c r="K30" s="78"/>
      <c r="W30" s="2"/>
      <c r="Z30" s="2"/>
      <c r="AH30" s="1"/>
    </row>
    <row r="31" spans="1:38" ht="12" x14ac:dyDescent="0.25">
      <c r="B31" s="83" t="s">
        <v>21</v>
      </c>
      <c r="K31" s="80"/>
      <c r="W31" s="2"/>
      <c r="Z31" s="2"/>
      <c r="AH31" s="1"/>
    </row>
    <row r="32" spans="1:38" ht="12" x14ac:dyDescent="0.25">
      <c r="B32" s="83"/>
      <c r="K32" s="80"/>
      <c r="L32" s="85" t="s">
        <v>44</v>
      </c>
      <c r="M32" s="78"/>
      <c r="N32" s="78"/>
      <c r="O32" s="78"/>
      <c r="P32" s="78"/>
      <c r="Q32" s="78"/>
      <c r="R32" s="78"/>
      <c r="S32" s="78"/>
      <c r="W32" s="2"/>
      <c r="Z32" s="2"/>
      <c r="AH32" s="1"/>
    </row>
    <row r="33" spans="1:34" ht="12" x14ac:dyDescent="0.25">
      <c r="B33" s="83"/>
      <c r="K33" s="80"/>
      <c r="L33" s="259"/>
      <c r="S33" s="79"/>
      <c r="W33" s="2"/>
      <c r="Z33" s="2"/>
      <c r="AH33" s="1"/>
    </row>
    <row r="34" spans="1:34" ht="12" x14ac:dyDescent="0.25">
      <c r="B34" s="82" t="s">
        <v>47</v>
      </c>
      <c r="C34" s="85"/>
      <c r="D34" s="78"/>
      <c r="E34" s="85"/>
      <c r="F34" s="78"/>
      <c r="G34" s="78"/>
      <c r="H34" s="78"/>
      <c r="I34" s="78"/>
      <c r="J34" s="78"/>
      <c r="K34" s="80"/>
      <c r="L34" s="93">
        <v>3</v>
      </c>
      <c r="M34" s="1" t="s">
        <v>49</v>
      </c>
      <c r="S34" s="80"/>
      <c r="W34" s="2"/>
      <c r="Z34" s="2"/>
      <c r="AH34" s="1"/>
    </row>
    <row r="35" spans="1:34" ht="12" x14ac:dyDescent="0.25">
      <c r="B35" s="83" t="s">
        <v>22</v>
      </c>
      <c r="K35" s="87"/>
      <c r="S35" s="80"/>
      <c r="W35" s="2"/>
      <c r="Z35" s="2"/>
      <c r="AH35" s="1"/>
    </row>
    <row r="36" spans="1:34" ht="12" x14ac:dyDescent="0.25">
      <c r="S36" s="80"/>
      <c r="T36" s="85" t="str">
        <f>L40</f>
        <v>Jona Golavšek (Savinja)</v>
      </c>
      <c r="U36" s="78"/>
      <c r="V36" s="78"/>
      <c r="W36" s="78"/>
      <c r="X36" s="78"/>
      <c r="Y36" s="78"/>
      <c r="Z36" s="78"/>
      <c r="AA36" s="78"/>
      <c r="AH36" s="1"/>
    </row>
    <row r="37" spans="1:34" x14ac:dyDescent="0.2">
      <c r="S37" s="80"/>
      <c r="T37" s="84" t="s">
        <v>50</v>
      </c>
      <c r="W37" s="2"/>
      <c r="Z37" s="2"/>
      <c r="AA37" s="87"/>
      <c r="AH37" s="1"/>
    </row>
    <row r="38" spans="1:34" ht="12" x14ac:dyDescent="0.25">
      <c r="B38" s="82" t="s">
        <v>45</v>
      </c>
      <c r="C38" s="78"/>
      <c r="D38" s="78"/>
      <c r="E38" s="78"/>
      <c r="F38" s="78"/>
      <c r="G38" s="78"/>
      <c r="H38" s="78"/>
      <c r="I38" s="78"/>
      <c r="J38" s="78"/>
      <c r="K38" s="78"/>
      <c r="S38" s="80"/>
      <c r="W38" s="2"/>
      <c r="Z38" s="2"/>
      <c r="AH38" s="1"/>
    </row>
    <row r="39" spans="1:34" ht="12" x14ac:dyDescent="0.25">
      <c r="B39" s="83" t="s">
        <v>23</v>
      </c>
      <c r="C39" s="87"/>
      <c r="D39" s="87"/>
      <c r="K39" s="79"/>
      <c r="S39" s="80"/>
      <c r="W39" s="2"/>
      <c r="Z39" s="2"/>
      <c r="AH39" s="1"/>
    </row>
    <row r="40" spans="1:34" ht="12" customHeight="1" x14ac:dyDescent="0.25">
      <c r="B40" s="83"/>
      <c r="K40" s="80"/>
      <c r="L40" s="85" t="str">
        <f>B42</f>
        <v>Jona Golavšek (Savinja)</v>
      </c>
      <c r="M40" s="78"/>
      <c r="N40" s="78"/>
      <c r="O40" s="78"/>
      <c r="P40" s="78"/>
      <c r="Q40" s="78"/>
      <c r="R40" s="78"/>
      <c r="S40" s="81"/>
      <c r="W40" s="2"/>
      <c r="Z40" s="2"/>
      <c r="AH40" s="1"/>
    </row>
    <row r="41" spans="1:34" ht="12" x14ac:dyDescent="0.25">
      <c r="B41" s="83"/>
      <c r="K41" s="80"/>
      <c r="L41" s="84" t="s">
        <v>48</v>
      </c>
      <c r="W41" s="2"/>
      <c r="Z41" s="2"/>
      <c r="AH41" s="1"/>
    </row>
    <row r="42" spans="1:34" ht="12" x14ac:dyDescent="0.25">
      <c r="B42" s="82" t="s">
        <v>46</v>
      </c>
      <c r="C42" s="85"/>
      <c r="D42" s="78"/>
      <c r="E42" s="78"/>
      <c r="F42" s="78"/>
      <c r="G42" s="78"/>
      <c r="H42" s="78"/>
      <c r="I42" s="78"/>
      <c r="J42" s="78"/>
      <c r="K42" s="81"/>
      <c r="W42" s="2"/>
      <c r="Z42" s="2"/>
      <c r="AH42" s="1"/>
    </row>
    <row r="43" spans="1:34" ht="12" x14ac:dyDescent="0.25">
      <c r="B43" s="86" t="s">
        <v>24</v>
      </c>
      <c r="Y43" s="2"/>
      <c r="AH43" s="1"/>
    </row>
    <row r="44" spans="1:34" ht="12" thickBot="1" x14ac:dyDescent="0.25"/>
    <row r="45" spans="1:34" ht="12" customHeight="1" x14ac:dyDescent="0.25">
      <c r="A45"/>
      <c r="B45"/>
      <c r="C45"/>
      <c r="D45"/>
      <c r="E45"/>
      <c r="F45"/>
      <c r="G45"/>
      <c r="H45"/>
      <c r="I45"/>
      <c r="R45" s="122" t="s">
        <v>27</v>
      </c>
      <c r="S45" s="122"/>
      <c r="T45" s="122"/>
      <c r="U45" s="147" t="s">
        <v>33</v>
      </c>
      <c r="V45" s="148"/>
      <c r="W45" s="148"/>
      <c r="X45" s="148"/>
      <c r="Y45" s="148"/>
      <c r="Z45" s="148"/>
      <c r="AA45" s="148"/>
      <c r="AB45" s="148"/>
      <c r="AC45" s="148"/>
      <c r="AD45" s="148"/>
      <c r="AE45" s="202" t="s">
        <v>34</v>
      </c>
      <c r="AF45" s="202"/>
      <c r="AG45" s="203"/>
    </row>
    <row r="46" spans="1:34" ht="12.75" customHeight="1" thickBot="1" x14ac:dyDescent="0.3">
      <c r="A46"/>
      <c r="B46"/>
      <c r="C46"/>
      <c r="D46"/>
      <c r="E46"/>
      <c r="F46"/>
      <c r="G46"/>
      <c r="H46"/>
      <c r="I46"/>
      <c r="R46" s="122"/>
      <c r="S46" s="122"/>
      <c r="T46" s="122"/>
      <c r="U46" s="140"/>
      <c r="V46" s="141"/>
      <c r="W46" s="141"/>
      <c r="X46" s="141"/>
      <c r="Y46" s="141"/>
      <c r="Z46" s="141"/>
      <c r="AA46" s="141"/>
      <c r="AB46" s="141"/>
      <c r="AC46" s="141"/>
      <c r="AD46" s="141"/>
      <c r="AE46" s="204"/>
      <c r="AF46" s="204"/>
      <c r="AG46" s="205"/>
    </row>
    <row r="47" spans="1:34" ht="12" customHeight="1" x14ac:dyDescent="0.25">
      <c r="A47"/>
      <c r="B47"/>
      <c r="C47"/>
      <c r="D47"/>
      <c r="E47"/>
      <c r="F47"/>
      <c r="G47"/>
      <c r="H47"/>
      <c r="I47"/>
      <c r="R47" s="122" t="s">
        <v>28</v>
      </c>
      <c r="S47" s="122"/>
      <c r="T47" s="122"/>
      <c r="U47" s="147" t="s">
        <v>31</v>
      </c>
      <c r="V47" s="148"/>
      <c r="W47" s="148"/>
      <c r="X47" s="148"/>
      <c r="Y47" s="148"/>
      <c r="Z47" s="148"/>
      <c r="AA47" s="148"/>
      <c r="AB47" s="148"/>
      <c r="AC47" s="148"/>
      <c r="AD47" s="148"/>
      <c r="AE47" s="121" t="s">
        <v>32</v>
      </c>
      <c r="AF47" s="121"/>
      <c r="AG47" s="121"/>
    </row>
    <row r="48" spans="1:34" ht="12.75" customHeight="1" x14ac:dyDescent="0.2">
      <c r="R48" s="122"/>
      <c r="S48" s="122"/>
      <c r="T48" s="122"/>
      <c r="U48" s="140"/>
      <c r="V48" s="141"/>
      <c r="W48" s="141"/>
      <c r="X48" s="141"/>
      <c r="Y48" s="141"/>
      <c r="Z48" s="141"/>
      <c r="AA48" s="141"/>
      <c r="AB48" s="141"/>
      <c r="AC48" s="141"/>
      <c r="AD48" s="141"/>
      <c r="AE48" s="121"/>
      <c r="AF48" s="121"/>
      <c r="AG48" s="121"/>
    </row>
    <row r="49" spans="18:33" ht="12" customHeight="1" x14ac:dyDescent="0.2">
      <c r="R49" s="119" t="s">
        <v>29</v>
      </c>
      <c r="S49" s="119"/>
      <c r="T49" s="119"/>
      <c r="U49" s="120" t="s">
        <v>51</v>
      </c>
      <c r="V49" s="120"/>
      <c r="W49" s="120"/>
      <c r="X49" s="120"/>
      <c r="Y49" s="120"/>
      <c r="Z49" s="120"/>
      <c r="AA49" s="120"/>
      <c r="AB49" s="120"/>
      <c r="AC49" s="120"/>
      <c r="AD49" s="120"/>
      <c r="AE49" s="123" t="s">
        <v>52</v>
      </c>
      <c r="AF49" s="123"/>
      <c r="AG49" s="123"/>
    </row>
    <row r="50" spans="18:33" ht="12.75" customHeight="1" x14ac:dyDescent="0.2">
      <c r="R50" s="119"/>
      <c r="S50" s="119"/>
      <c r="T50" s="119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3"/>
      <c r="AF50" s="123"/>
      <c r="AG50" s="123"/>
    </row>
    <row r="51" spans="18:33" ht="12" customHeight="1" x14ac:dyDescent="0.2">
      <c r="R51" s="119" t="s">
        <v>29</v>
      </c>
      <c r="S51" s="119"/>
      <c r="T51" s="119"/>
      <c r="U51" s="120" t="s">
        <v>40</v>
      </c>
      <c r="V51" s="120"/>
      <c r="W51" s="120"/>
      <c r="X51" s="120"/>
      <c r="Y51" s="120"/>
      <c r="Z51" s="120"/>
      <c r="AA51" s="120"/>
      <c r="AB51" s="120"/>
      <c r="AC51" s="120"/>
      <c r="AD51" s="120"/>
      <c r="AE51" s="123" t="s">
        <v>41</v>
      </c>
      <c r="AF51" s="123"/>
      <c r="AG51" s="123"/>
    </row>
    <row r="52" spans="18:33" ht="12" customHeight="1" x14ac:dyDescent="0.2">
      <c r="R52" s="119"/>
      <c r="S52" s="119"/>
      <c r="T52" s="119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3"/>
      <c r="AF52" s="123"/>
      <c r="AG52" s="123"/>
    </row>
  </sheetData>
  <mergeCells count="125">
    <mergeCell ref="A9:A10"/>
    <mergeCell ref="B9:K10"/>
    <mergeCell ref="A13:A14"/>
    <mergeCell ref="AO11:AO12"/>
    <mergeCell ref="AN11:AN12"/>
    <mergeCell ref="AJ11:AL12"/>
    <mergeCell ref="AG11:AI12"/>
    <mergeCell ref="A1:AL1"/>
    <mergeCell ref="AL24:AL25"/>
    <mergeCell ref="AK16:AK17"/>
    <mergeCell ref="A24:A25"/>
    <mergeCell ref="B24:K25"/>
    <mergeCell ref="L24:N25"/>
    <mergeCell ref="AA24:AA25"/>
    <mergeCell ref="AK24:AK25"/>
    <mergeCell ref="AK18:AK19"/>
    <mergeCell ref="AL18:AL19"/>
    <mergeCell ref="B20:K21"/>
    <mergeCell ref="AB20:AB21"/>
    <mergeCell ref="AK20:AK21"/>
    <mergeCell ref="AL20:AL21"/>
    <mergeCell ref="AC20:AC21"/>
    <mergeCell ref="AK22:AK23"/>
    <mergeCell ref="AL22:AL23"/>
    <mergeCell ref="L18:N19"/>
    <mergeCell ref="B16:N17"/>
    <mergeCell ref="R16:T17"/>
    <mergeCell ref="AG20:AI21"/>
    <mergeCell ref="AD18:AF19"/>
    <mergeCell ref="AB18:AB19"/>
    <mergeCell ref="AD22:AF23"/>
    <mergeCell ref="A22:A23"/>
    <mergeCell ref="B22:K23"/>
    <mergeCell ref="L22:N23"/>
    <mergeCell ref="A20:A21"/>
    <mergeCell ref="AA20:AA21"/>
    <mergeCell ref="AA22:AA23"/>
    <mergeCell ref="AB22:AB23"/>
    <mergeCell ref="AG18:AI19"/>
    <mergeCell ref="L20:N21"/>
    <mergeCell ref="AA16:AC17"/>
    <mergeCell ref="AN9:AN10"/>
    <mergeCell ref="AO9:AO10"/>
    <mergeCell ref="AD9:AD10"/>
    <mergeCell ref="AE9:AE10"/>
    <mergeCell ref="AF9:AF10"/>
    <mergeCell ref="AD13:AD14"/>
    <mergeCell ref="AF13:AF14"/>
    <mergeCell ref="AD20:AF21"/>
    <mergeCell ref="AA18:AA19"/>
    <mergeCell ref="AC18:AC19"/>
    <mergeCell ref="AG16:AI17"/>
    <mergeCell ref="AD16:AF17"/>
    <mergeCell ref="AN3:AN4"/>
    <mergeCell ref="AJ3:AL4"/>
    <mergeCell ref="AG3:AI4"/>
    <mergeCell ref="AD3:AF4"/>
    <mergeCell ref="AF11:AF12"/>
    <mergeCell ref="AE11:AE12"/>
    <mergeCell ref="AD11:AD12"/>
    <mergeCell ref="L11:N12"/>
    <mergeCell ref="B11:K12"/>
    <mergeCell ref="AA3:AC4"/>
    <mergeCell ref="AG7:AI8"/>
    <mergeCell ref="AF7:AF8"/>
    <mergeCell ref="AE7:AE8"/>
    <mergeCell ref="AD7:AD8"/>
    <mergeCell ref="AD5:AD6"/>
    <mergeCell ref="L5:N6"/>
    <mergeCell ref="B5:K6"/>
    <mergeCell ref="X3:Z4"/>
    <mergeCell ref="U3:W4"/>
    <mergeCell ref="R3:T4"/>
    <mergeCell ref="O3:Q4"/>
    <mergeCell ref="B3:N4"/>
    <mergeCell ref="L9:N10"/>
    <mergeCell ref="AN7:AN8"/>
    <mergeCell ref="AO5:AO6"/>
    <mergeCell ref="AN5:AN6"/>
    <mergeCell ref="AJ5:AL6"/>
    <mergeCell ref="AG5:AI6"/>
    <mergeCell ref="AF5:AF6"/>
    <mergeCell ref="AE5:AE6"/>
    <mergeCell ref="AD24:AF25"/>
    <mergeCell ref="R49:T50"/>
    <mergeCell ref="A28:AI28"/>
    <mergeCell ref="AB24:AB25"/>
    <mergeCell ref="AC24:AC25"/>
    <mergeCell ref="AG24:AI25"/>
    <mergeCell ref="AO13:AO14"/>
    <mergeCell ref="AN13:AN14"/>
    <mergeCell ref="AJ13:AL14"/>
    <mergeCell ref="AG13:AI14"/>
    <mergeCell ref="AE13:AE14"/>
    <mergeCell ref="L13:N14"/>
    <mergeCell ref="B13:K14"/>
    <mergeCell ref="A7:A8"/>
    <mergeCell ref="AO7:AO8"/>
    <mergeCell ref="AJ7:AL8"/>
    <mergeCell ref="AG9:AI10"/>
    <mergeCell ref="AJ9:AL10"/>
    <mergeCell ref="A3:A4"/>
    <mergeCell ref="R51:T52"/>
    <mergeCell ref="U45:AD46"/>
    <mergeCell ref="AE45:AG46"/>
    <mergeCell ref="U47:AD48"/>
    <mergeCell ref="AE47:AG48"/>
    <mergeCell ref="R47:T48"/>
    <mergeCell ref="R45:T46"/>
    <mergeCell ref="U49:AD50"/>
    <mergeCell ref="AE49:AG50"/>
    <mergeCell ref="U51:AD52"/>
    <mergeCell ref="AE51:AG52"/>
    <mergeCell ref="A5:A6"/>
    <mergeCell ref="AC22:AC23"/>
    <mergeCell ref="X16:Z17"/>
    <mergeCell ref="A11:A12"/>
    <mergeCell ref="L7:N8"/>
    <mergeCell ref="B7:K8"/>
    <mergeCell ref="AG22:AI23"/>
    <mergeCell ref="A16:A17"/>
    <mergeCell ref="O16:Q17"/>
    <mergeCell ref="U16:W17"/>
    <mergeCell ref="A18:A19"/>
    <mergeCell ref="B18:K19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82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68"/>
  <sheetViews>
    <sheetView view="pageBreakPreview" topLeftCell="A58" zoomScaleNormal="100" zoomScaleSheetLayoutView="100" workbookViewId="0">
      <selection activeCell="K111" sqref="K111:S111"/>
    </sheetView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1"/>
    <col min="43" max="16384" width="9.33203125" style="10"/>
  </cols>
  <sheetData>
    <row r="2" spans="1:42" s="11" customFormat="1" ht="10.199999999999999" x14ac:dyDescent="0.2">
      <c r="A2" s="38" t="str">
        <f ca="1">INDIRECT("H!$A"&amp;1)</f>
        <v>U9 Ž - 3. OT MRNTZ 2025/2026, Logatec, 16.11.2025</v>
      </c>
      <c r="Q2" s="13"/>
      <c r="T2" s="22"/>
      <c r="V2" s="38" t="str">
        <f ca="1">INDIRECT("H!$A"&amp;1)</f>
        <v>U9 Ž - 3. OT MRNTZ 2025/2026, Logatec, 16.11.2025</v>
      </c>
      <c r="AL2" s="13"/>
      <c r="AP2" s="39"/>
    </row>
    <row r="3" spans="1:42" s="11" customFormat="1" ht="10.199999999999999" x14ac:dyDescent="0.2">
      <c r="A3" s="255"/>
      <c r="B3" s="255"/>
      <c r="C3" s="255"/>
      <c r="D3" s="255"/>
      <c r="E3" s="255"/>
      <c r="F3" s="88"/>
      <c r="G3" s="40" t="str">
        <f ca="1">INDIRECT("H!$B"&amp;$AP3)</f>
        <v>skupina: A</v>
      </c>
      <c r="H3" s="12"/>
      <c r="Q3" s="256"/>
      <c r="R3" s="256"/>
      <c r="T3" s="22"/>
      <c r="V3" s="255"/>
      <c r="W3" s="255"/>
      <c r="X3" s="255"/>
      <c r="Y3" s="255"/>
      <c r="Z3" s="255"/>
      <c r="AB3" s="40" t="str">
        <f ca="1">INDIRECT("H!$B"&amp;$AP3)</f>
        <v>skupina: A</v>
      </c>
      <c r="AC3" s="12"/>
      <c r="AL3" s="256"/>
      <c r="AM3" s="256"/>
      <c r="AP3" s="39">
        <v>3</v>
      </c>
    </row>
    <row r="4" spans="1:42" s="11" customFormat="1" ht="10.199999999999999" x14ac:dyDescent="0.2">
      <c r="A4" s="255" t="s">
        <v>11</v>
      </c>
      <c r="B4" s="255"/>
      <c r="C4" s="255"/>
      <c r="D4" s="255"/>
      <c r="E4" s="255"/>
      <c r="G4" s="24" t="s">
        <v>4</v>
      </c>
      <c r="H4" s="12"/>
      <c r="Q4" s="257"/>
      <c r="R4" s="256"/>
      <c r="T4" s="22"/>
      <c r="V4" s="255" t="s">
        <v>11</v>
      </c>
      <c r="W4" s="255"/>
      <c r="X4" s="255"/>
      <c r="Y4" s="255"/>
      <c r="Z4" s="255"/>
      <c r="AB4" s="24" t="s">
        <v>4</v>
      </c>
      <c r="AC4" s="12"/>
      <c r="AL4" s="257"/>
      <c r="AM4" s="256"/>
      <c r="AP4" s="39"/>
    </row>
    <row r="5" spans="1:42" x14ac:dyDescent="0.25">
      <c r="AL5" s="9"/>
    </row>
    <row r="6" spans="1:42" s="34" customFormat="1" ht="15.6" x14ac:dyDescent="0.3">
      <c r="A6" s="253" t="str">
        <f ca="1">INDIRECT("H!$B"&amp;$AP3+4)</f>
        <v>Rubi Košir</v>
      </c>
      <c r="B6" s="253"/>
      <c r="C6" s="253"/>
      <c r="D6" s="253"/>
      <c r="E6" s="253"/>
      <c r="F6" s="253"/>
      <c r="G6" s="253"/>
      <c r="H6" s="253"/>
      <c r="I6" s="253"/>
      <c r="J6" s="34" t="s">
        <v>5</v>
      </c>
      <c r="K6" s="253" t="str">
        <f ca="1">INDIRECT("H!$B"&amp;$AP3+10)</f>
        <v>Vita Petrovčič</v>
      </c>
      <c r="L6" s="253"/>
      <c r="M6" s="253"/>
      <c r="N6" s="253"/>
      <c r="O6" s="253"/>
      <c r="P6" s="253"/>
      <c r="Q6" s="253"/>
      <c r="R6" s="253"/>
      <c r="S6" s="253"/>
      <c r="T6" s="35"/>
      <c r="V6" s="253" t="str">
        <f ca="1">INDIRECT("H!$B"&amp;$AP3+6)</f>
        <v>Tia Žigon</v>
      </c>
      <c r="W6" s="253"/>
      <c r="X6" s="253"/>
      <c r="Y6" s="253"/>
      <c r="Z6" s="253"/>
      <c r="AA6" s="253"/>
      <c r="AB6" s="253"/>
      <c r="AC6" s="253"/>
      <c r="AD6" s="253"/>
      <c r="AE6" s="34" t="s">
        <v>5</v>
      </c>
      <c r="AF6" s="253" t="str">
        <f ca="1">INDIRECT("H!$B"&amp;$AP3+8)</f>
        <v>Tinkara Brancelj</v>
      </c>
      <c r="AG6" s="253"/>
      <c r="AH6" s="253"/>
      <c r="AI6" s="253"/>
      <c r="AJ6" s="253"/>
      <c r="AK6" s="253"/>
      <c r="AL6" s="253"/>
      <c r="AM6" s="253"/>
      <c r="AN6" s="253"/>
      <c r="AP6" s="42"/>
    </row>
    <row r="7" spans="1:42" s="36" customFormat="1" x14ac:dyDescent="0.25">
      <c r="A7" s="254" t="str">
        <f ca="1">INDIRECT("H!$L"&amp;$AP3+4)</f>
        <v>Šentjošt</v>
      </c>
      <c r="B7" s="254"/>
      <c r="C7" s="254"/>
      <c r="D7" s="254"/>
      <c r="E7" s="254"/>
      <c r="F7" s="254"/>
      <c r="G7" s="254"/>
      <c r="H7" s="254"/>
      <c r="I7" s="254"/>
      <c r="K7" s="254" t="str">
        <f ca="1">INDIRECT("H!$L"&amp;$AP3+10)</f>
        <v>PRES</v>
      </c>
      <c r="L7" s="254"/>
      <c r="M7" s="254"/>
      <c r="N7" s="254"/>
      <c r="O7" s="254"/>
      <c r="P7" s="254"/>
      <c r="Q7" s="254"/>
      <c r="R7" s="254"/>
      <c r="S7" s="254"/>
      <c r="T7" s="37"/>
      <c r="V7" s="254" t="str">
        <f ca="1">INDIRECT("H!$L"&amp;$AP3+6)</f>
        <v>LOG</v>
      </c>
      <c r="W7" s="254"/>
      <c r="X7" s="254"/>
      <c r="Y7" s="254"/>
      <c r="Z7" s="254"/>
      <c r="AA7" s="254"/>
      <c r="AB7" s="254"/>
      <c r="AC7" s="254"/>
      <c r="AD7" s="254"/>
      <c r="AF7" s="254" t="str">
        <f ca="1">INDIRECT("H!$L"&amp;$AP3+8)</f>
        <v>PRES</v>
      </c>
      <c r="AG7" s="254"/>
      <c r="AH7" s="254"/>
      <c r="AI7" s="254"/>
      <c r="AJ7" s="254"/>
      <c r="AK7" s="254"/>
      <c r="AL7" s="254"/>
      <c r="AM7" s="254"/>
      <c r="AN7" s="254"/>
      <c r="AP7" s="43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4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4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251" t="s">
        <v>12</v>
      </c>
      <c r="B12" s="251"/>
      <c r="C12" s="251"/>
      <c r="D12" s="251"/>
      <c r="E12" s="251"/>
      <c r="H12" s="258"/>
      <c r="I12" s="258"/>
      <c r="J12" s="5" t="s">
        <v>3</v>
      </c>
      <c r="K12" s="7"/>
      <c r="L12" s="90"/>
      <c r="Q12" s="20"/>
      <c r="T12" s="29"/>
      <c r="V12" s="251" t="s">
        <v>12</v>
      </c>
      <c r="W12" s="251"/>
      <c r="X12" s="251"/>
      <c r="Y12" s="251"/>
      <c r="Z12" s="251"/>
      <c r="AC12" s="7"/>
      <c r="AD12" s="90"/>
      <c r="AE12" s="5" t="s">
        <v>3</v>
      </c>
      <c r="AF12" s="7"/>
      <c r="AG12" s="90"/>
      <c r="AL12" s="20"/>
      <c r="AP12" s="45"/>
    </row>
    <row r="13" spans="1:42" s="4" customFormat="1" ht="15" x14ac:dyDescent="0.25">
      <c r="A13" s="251" t="s">
        <v>13</v>
      </c>
      <c r="B13" s="251"/>
      <c r="C13" s="251"/>
      <c r="D13" s="251"/>
      <c r="E13" s="251"/>
      <c r="H13" s="7"/>
      <c r="I13" s="90"/>
      <c r="J13" s="5" t="s">
        <v>3</v>
      </c>
      <c r="K13" s="7"/>
      <c r="L13" s="90"/>
      <c r="Q13" s="20"/>
      <c r="T13" s="29"/>
      <c r="V13" s="251" t="s">
        <v>13</v>
      </c>
      <c r="W13" s="251"/>
      <c r="X13" s="251"/>
      <c r="Y13" s="251"/>
      <c r="Z13" s="251"/>
      <c r="AC13" s="7"/>
      <c r="AD13" s="90"/>
      <c r="AE13" s="5" t="s">
        <v>3</v>
      </c>
      <c r="AF13" s="7"/>
      <c r="AG13" s="90"/>
      <c r="AL13" s="20"/>
      <c r="AP13" s="45"/>
    </row>
    <row r="14" spans="1:42" s="4" customFormat="1" ht="15" x14ac:dyDescent="0.25">
      <c r="A14" s="251" t="s">
        <v>14</v>
      </c>
      <c r="B14" s="251"/>
      <c r="C14" s="251"/>
      <c r="D14" s="251"/>
      <c r="E14" s="251"/>
      <c r="H14" s="7"/>
      <c r="I14" s="90"/>
      <c r="J14" s="5" t="s">
        <v>3</v>
      </c>
      <c r="K14" s="7"/>
      <c r="L14" s="90"/>
      <c r="Q14" s="20"/>
      <c r="T14" s="29"/>
      <c r="V14" s="251" t="s">
        <v>14</v>
      </c>
      <c r="W14" s="251"/>
      <c r="X14" s="251"/>
      <c r="Y14" s="251"/>
      <c r="Z14" s="251"/>
      <c r="AC14" s="7"/>
      <c r="AD14" s="90"/>
      <c r="AE14" s="5" t="s">
        <v>3</v>
      </c>
      <c r="AF14" s="7"/>
      <c r="AG14" s="90"/>
      <c r="AL14" s="20"/>
      <c r="AP14" s="45"/>
    </row>
    <row r="15" spans="1:42" s="4" customFormat="1" ht="15" x14ac:dyDescent="0.25">
      <c r="A15" s="251" t="s">
        <v>15</v>
      </c>
      <c r="B15" s="251"/>
      <c r="C15" s="251"/>
      <c r="D15" s="251"/>
      <c r="E15" s="251"/>
      <c r="H15" s="7"/>
      <c r="I15" s="90"/>
      <c r="J15" s="5" t="s">
        <v>3</v>
      </c>
      <c r="K15" s="7"/>
      <c r="L15" s="90"/>
      <c r="Q15" s="20"/>
      <c r="T15" s="29"/>
      <c r="V15" s="251" t="s">
        <v>15</v>
      </c>
      <c r="W15" s="251"/>
      <c r="X15" s="251"/>
      <c r="Y15" s="251"/>
      <c r="Z15" s="251"/>
      <c r="AC15" s="7"/>
      <c r="AD15" s="90"/>
      <c r="AE15" s="5" t="s">
        <v>3</v>
      </c>
      <c r="AF15" s="7"/>
      <c r="AG15" s="90"/>
      <c r="AL15" s="20"/>
      <c r="AP15" s="45"/>
    </row>
    <row r="16" spans="1:42" s="4" customFormat="1" ht="15" x14ac:dyDescent="0.25">
      <c r="A16" s="251" t="s">
        <v>16</v>
      </c>
      <c r="B16" s="251"/>
      <c r="C16" s="251"/>
      <c r="D16" s="251"/>
      <c r="E16" s="251"/>
      <c r="H16" s="7"/>
      <c r="I16" s="90"/>
      <c r="J16" s="5" t="s">
        <v>3</v>
      </c>
      <c r="K16" s="7"/>
      <c r="L16" s="90"/>
      <c r="Q16" s="20"/>
      <c r="T16" s="29"/>
      <c r="V16" s="251" t="s">
        <v>16</v>
      </c>
      <c r="W16" s="251"/>
      <c r="X16" s="251"/>
      <c r="Y16" s="251"/>
      <c r="Z16" s="251"/>
      <c r="AC16" s="7"/>
      <c r="AD16" s="90"/>
      <c r="AE16" s="5" t="s">
        <v>3</v>
      </c>
      <c r="AF16" s="7"/>
      <c r="AG16" s="90"/>
      <c r="AL16" s="20"/>
      <c r="AP16" s="45"/>
    </row>
    <row r="17" spans="1:42" x14ac:dyDescent="0.25">
      <c r="AL17" s="9"/>
    </row>
    <row r="18" spans="1:42" s="6" customFormat="1" ht="13.8" x14ac:dyDescent="0.25">
      <c r="A18" s="252" t="s">
        <v>17</v>
      </c>
      <c r="B18" s="252"/>
      <c r="C18" s="252"/>
      <c r="D18" s="252"/>
      <c r="E18" s="252"/>
      <c r="H18" s="30"/>
      <c r="I18" s="31"/>
      <c r="J18" s="32" t="s">
        <v>3</v>
      </c>
      <c r="K18" s="30"/>
      <c r="L18" s="31"/>
      <c r="Q18" s="21"/>
      <c r="T18" s="33"/>
      <c r="V18" s="252" t="s">
        <v>17</v>
      </c>
      <c r="W18" s="252"/>
      <c r="X18" s="252"/>
      <c r="Y18" s="252"/>
      <c r="Z18" s="252"/>
      <c r="AC18" s="30"/>
      <c r="AD18" s="31"/>
      <c r="AE18" s="32" t="s">
        <v>3</v>
      </c>
      <c r="AF18" s="30"/>
      <c r="AG18" s="31"/>
      <c r="AL18" s="21"/>
      <c r="AP18" s="46"/>
    </row>
    <row r="19" spans="1:42" x14ac:dyDescent="0.25">
      <c r="AL19" s="9"/>
    </row>
    <row r="20" spans="1:42" x14ac:dyDescent="0.25">
      <c r="A20" s="250" t="s">
        <v>18</v>
      </c>
      <c r="B20" s="250"/>
      <c r="C20" s="250"/>
      <c r="D20" s="250"/>
      <c r="E20" s="250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250" t="s">
        <v>18</v>
      </c>
      <c r="W20" s="250"/>
      <c r="X20" s="250"/>
      <c r="Y20" s="250"/>
      <c r="Z20" s="250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8" t="str">
        <f ca="1">INDIRECT("H!$A"&amp;1)</f>
        <v>U9 Ž - 3. OT MRNTZ 2025/2026, Logatec, 16.11.2025</v>
      </c>
      <c r="Q23" s="13"/>
      <c r="T23" s="22"/>
      <c r="V23" s="38" t="str">
        <f ca="1">INDIRECT("H!$A"&amp;1)</f>
        <v>U9 Ž - 3. OT MRNTZ 2025/2026, Logatec, 16.11.2025</v>
      </c>
      <c r="AL23" s="13"/>
      <c r="AP23" s="39"/>
    </row>
    <row r="24" spans="1:42" s="11" customFormat="1" ht="10.199999999999999" x14ac:dyDescent="0.2">
      <c r="A24" s="255"/>
      <c r="B24" s="255"/>
      <c r="C24" s="255"/>
      <c r="D24" s="255"/>
      <c r="E24" s="255"/>
      <c r="G24" s="40" t="str">
        <f ca="1">INDIRECT("H!$B"&amp;$AP3)</f>
        <v>skupina: A</v>
      </c>
      <c r="H24" s="12"/>
      <c r="Q24" s="256"/>
      <c r="R24" s="256"/>
      <c r="T24" s="22"/>
      <c r="V24" s="255"/>
      <c r="W24" s="255"/>
      <c r="X24" s="255"/>
      <c r="Y24" s="255"/>
      <c r="Z24" s="255"/>
      <c r="AB24" s="40" t="str">
        <f ca="1">INDIRECT("H!$B"&amp;$AP3)</f>
        <v>skupina: A</v>
      </c>
      <c r="AC24" s="12"/>
      <c r="AL24" s="256"/>
      <c r="AM24" s="256"/>
      <c r="AP24" s="39"/>
    </row>
    <row r="25" spans="1:42" s="11" customFormat="1" ht="10.199999999999999" x14ac:dyDescent="0.2">
      <c r="A25" s="255" t="s">
        <v>11</v>
      </c>
      <c r="B25" s="255"/>
      <c r="C25" s="255"/>
      <c r="D25" s="255"/>
      <c r="E25" s="255"/>
      <c r="G25" s="89">
        <v>2</v>
      </c>
      <c r="H25" s="12"/>
      <c r="Q25" s="257"/>
      <c r="R25" s="256"/>
      <c r="T25" s="22"/>
      <c r="V25" s="255" t="s">
        <v>11</v>
      </c>
      <c r="W25" s="255"/>
      <c r="X25" s="255"/>
      <c r="Y25" s="255"/>
      <c r="Z25" s="255"/>
      <c r="AB25" s="89">
        <v>2</v>
      </c>
      <c r="AC25" s="12"/>
      <c r="AL25" s="257"/>
      <c r="AM25" s="256"/>
      <c r="AP25" s="39"/>
    </row>
    <row r="26" spans="1:42" x14ac:dyDescent="0.25">
      <c r="AL26" s="9"/>
    </row>
    <row r="27" spans="1:42" s="34" customFormat="1" ht="15.6" x14ac:dyDescent="0.3">
      <c r="A27" s="253" t="str">
        <f ca="1">INDIRECT("H!$B"&amp;$AP3+10)</f>
        <v>Vita Petrovčič</v>
      </c>
      <c r="B27" s="253"/>
      <c r="C27" s="253"/>
      <c r="D27" s="253"/>
      <c r="E27" s="253"/>
      <c r="F27" s="253"/>
      <c r="G27" s="253"/>
      <c r="H27" s="253"/>
      <c r="I27" s="253"/>
      <c r="J27" s="34" t="s">
        <v>5</v>
      </c>
      <c r="K27" s="253" t="str">
        <f ca="1">INDIRECT("H!$B"&amp;$AP3+6)</f>
        <v>Tia Žigon</v>
      </c>
      <c r="L27" s="253"/>
      <c r="M27" s="253"/>
      <c r="N27" s="253"/>
      <c r="O27" s="253"/>
      <c r="P27" s="253"/>
      <c r="Q27" s="253"/>
      <c r="R27" s="253"/>
      <c r="S27" s="253"/>
      <c r="T27" s="35"/>
      <c r="V27" s="253" t="str">
        <f ca="1">INDIRECT("H!$B"&amp;$AP3+2)</f>
        <v>Inja Rus</v>
      </c>
      <c r="W27" s="253"/>
      <c r="X27" s="253"/>
      <c r="Y27" s="253"/>
      <c r="Z27" s="253"/>
      <c r="AA27" s="253"/>
      <c r="AB27" s="253"/>
      <c r="AC27" s="253"/>
      <c r="AD27" s="253"/>
      <c r="AE27" s="34" t="s">
        <v>5</v>
      </c>
      <c r="AF27" s="253" t="str">
        <f ca="1">INDIRECT("H!$B"&amp;$AP3+4)</f>
        <v>Rubi Košir</v>
      </c>
      <c r="AG27" s="253"/>
      <c r="AH27" s="253"/>
      <c r="AI27" s="253"/>
      <c r="AJ27" s="253"/>
      <c r="AK27" s="253"/>
      <c r="AL27" s="253"/>
      <c r="AM27" s="253"/>
      <c r="AN27" s="253"/>
      <c r="AP27" s="42"/>
    </row>
    <row r="28" spans="1:42" s="36" customFormat="1" x14ac:dyDescent="0.25">
      <c r="A28" s="254" t="str">
        <f ca="1">INDIRECT("H!$L"&amp;$AP3+10)</f>
        <v>PRES</v>
      </c>
      <c r="B28" s="254"/>
      <c r="C28" s="254"/>
      <c r="D28" s="254"/>
      <c r="E28" s="254"/>
      <c r="F28" s="254"/>
      <c r="G28" s="254"/>
      <c r="H28" s="254"/>
      <c r="I28" s="254"/>
      <c r="K28" s="254" t="str">
        <f ca="1">INDIRECT("H!$L"&amp;$AP3+6)</f>
        <v>LOG</v>
      </c>
      <c r="L28" s="254"/>
      <c r="M28" s="254"/>
      <c r="N28" s="254"/>
      <c r="O28" s="254"/>
      <c r="P28" s="254"/>
      <c r="Q28" s="254"/>
      <c r="R28" s="254"/>
      <c r="S28" s="254"/>
      <c r="T28" s="37"/>
      <c r="V28" s="254" t="str">
        <f ca="1">INDIRECT("H!$L"&amp;$AP3+2)</f>
        <v>LOG</v>
      </c>
      <c r="W28" s="254"/>
      <c r="X28" s="254"/>
      <c r="Y28" s="254"/>
      <c r="Z28" s="254"/>
      <c r="AA28" s="254"/>
      <c r="AB28" s="254"/>
      <c r="AC28" s="254"/>
      <c r="AD28" s="254"/>
      <c r="AF28" s="254" t="str">
        <f ca="1">INDIRECT("H!$L"&amp;$AP3+4)</f>
        <v>Šentjošt</v>
      </c>
      <c r="AG28" s="254"/>
      <c r="AH28" s="254"/>
      <c r="AI28" s="254"/>
      <c r="AJ28" s="254"/>
      <c r="AK28" s="254"/>
      <c r="AL28" s="254"/>
      <c r="AM28" s="254"/>
      <c r="AN28" s="254"/>
      <c r="AP28" s="43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4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4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251" t="s">
        <v>12</v>
      </c>
      <c r="B33" s="251"/>
      <c r="C33" s="251"/>
      <c r="D33" s="251"/>
      <c r="E33" s="251"/>
      <c r="H33" s="7"/>
      <c r="I33" s="90"/>
      <c r="J33" s="5" t="s">
        <v>3</v>
      </c>
      <c r="K33" s="7"/>
      <c r="L33" s="90"/>
      <c r="Q33" s="20"/>
      <c r="T33" s="29"/>
      <c r="V33" s="251" t="s">
        <v>12</v>
      </c>
      <c r="W33" s="251"/>
      <c r="X33" s="251"/>
      <c r="Y33" s="251"/>
      <c r="Z33" s="251"/>
      <c r="AC33" s="7"/>
      <c r="AD33" s="90"/>
      <c r="AE33" s="5" t="s">
        <v>3</v>
      </c>
      <c r="AF33" s="7"/>
      <c r="AG33" s="90"/>
      <c r="AL33" s="20"/>
      <c r="AP33" s="45"/>
    </row>
    <row r="34" spans="1:42" s="4" customFormat="1" ht="15" x14ac:dyDescent="0.25">
      <c r="A34" s="251" t="s">
        <v>13</v>
      </c>
      <c r="B34" s="251"/>
      <c r="C34" s="251"/>
      <c r="D34" s="251"/>
      <c r="E34" s="251"/>
      <c r="H34" s="7"/>
      <c r="I34" s="90"/>
      <c r="J34" s="5" t="s">
        <v>3</v>
      </c>
      <c r="K34" s="7"/>
      <c r="L34" s="90"/>
      <c r="Q34" s="20"/>
      <c r="T34" s="29"/>
      <c r="V34" s="251" t="s">
        <v>13</v>
      </c>
      <c r="W34" s="251"/>
      <c r="X34" s="251"/>
      <c r="Y34" s="251"/>
      <c r="Z34" s="251"/>
      <c r="AC34" s="7"/>
      <c r="AD34" s="90"/>
      <c r="AE34" s="5" t="s">
        <v>3</v>
      </c>
      <c r="AF34" s="7"/>
      <c r="AG34" s="90"/>
      <c r="AL34" s="20"/>
      <c r="AP34" s="45"/>
    </row>
    <row r="35" spans="1:42" s="4" customFormat="1" ht="15" x14ac:dyDescent="0.25">
      <c r="A35" s="251" t="s">
        <v>14</v>
      </c>
      <c r="B35" s="251"/>
      <c r="C35" s="251"/>
      <c r="D35" s="251"/>
      <c r="E35" s="251"/>
      <c r="H35" s="7"/>
      <c r="I35" s="90"/>
      <c r="J35" s="5" t="s">
        <v>3</v>
      </c>
      <c r="K35" s="7"/>
      <c r="L35" s="90"/>
      <c r="Q35" s="20"/>
      <c r="T35" s="29"/>
      <c r="V35" s="251" t="s">
        <v>14</v>
      </c>
      <c r="W35" s="251"/>
      <c r="X35" s="251"/>
      <c r="Y35" s="251"/>
      <c r="Z35" s="251"/>
      <c r="AC35" s="7"/>
      <c r="AD35" s="90"/>
      <c r="AE35" s="5" t="s">
        <v>3</v>
      </c>
      <c r="AF35" s="7"/>
      <c r="AG35" s="90"/>
      <c r="AL35" s="20"/>
      <c r="AP35" s="45"/>
    </row>
    <row r="36" spans="1:42" s="4" customFormat="1" ht="15" x14ac:dyDescent="0.25">
      <c r="A36" s="251" t="s">
        <v>15</v>
      </c>
      <c r="B36" s="251"/>
      <c r="C36" s="251"/>
      <c r="D36" s="251"/>
      <c r="E36" s="251"/>
      <c r="H36" s="7"/>
      <c r="I36" s="90"/>
      <c r="J36" s="5" t="s">
        <v>3</v>
      </c>
      <c r="K36" s="7"/>
      <c r="L36" s="90"/>
      <c r="Q36" s="20"/>
      <c r="T36" s="29"/>
      <c r="V36" s="251" t="s">
        <v>15</v>
      </c>
      <c r="W36" s="251"/>
      <c r="X36" s="251"/>
      <c r="Y36" s="251"/>
      <c r="Z36" s="251"/>
      <c r="AC36" s="7"/>
      <c r="AD36" s="90"/>
      <c r="AE36" s="5" t="s">
        <v>3</v>
      </c>
      <c r="AF36" s="7"/>
      <c r="AG36" s="90"/>
      <c r="AL36" s="20"/>
      <c r="AP36" s="45"/>
    </row>
    <row r="37" spans="1:42" s="4" customFormat="1" ht="15" x14ac:dyDescent="0.25">
      <c r="A37" s="251" t="s">
        <v>16</v>
      </c>
      <c r="B37" s="251"/>
      <c r="C37" s="251"/>
      <c r="D37" s="251"/>
      <c r="E37" s="251"/>
      <c r="H37" s="7"/>
      <c r="I37" s="90"/>
      <c r="J37" s="5" t="s">
        <v>3</v>
      </c>
      <c r="K37" s="7"/>
      <c r="L37" s="90"/>
      <c r="Q37" s="20"/>
      <c r="T37" s="29"/>
      <c r="V37" s="251" t="s">
        <v>16</v>
      </c>
      <c r="W37" s="251"/>
      <c r="X37" s="251"/>
      <c r="Y37" s="251"/>
      <c r="Z37" s="251"/>
      <c r="AC37" s="7"/>
      <c r="AD37" s="90"/>
      <c r="AE37" s="5" t="s">
        <v>3</v>
      </c>
      <c r="AF37" s="7"/>
      <c r="AG37" s="90"/>
      <c r="AL37" s="20"/>
      <c r="AP37" s="45"/>
    </row>
    <row r="38" spans="1:42" x14ac:dyDescent="0.25">
      <c r="AL38" s="9"/>
    </row>
    <row r="39" spans="1:42" s="6" customFormat="1" ht="13.8" x14ac:dyDescent="0.25">
      <c r="A39" s="252" t="s">
        <v>17</v>
      </c>
      <c r="B39" s="252"/>
      <c r="C39" s="252"/>
      <c r="D39" s="252"/>
      <c r="E39" s="252"/>
      <c r="H39" s="30"/>
      <c r="I39" s="31"/>
      <c r="J39" s="32" t="s">
        <v>3</v>
      </c>
      <c r="K39" s="30"/>
      <c r="L39" s="31"/>
      <c r="Q39" s="21"/>
      <c r="T39" s="33"/>
      <c r="V39" s="252" t="s">
        <v>17</v>
      </c>
      <c r="W39" s="252"/>
      <c r="X39" s="252"/>
      <c r="Y39" s="252"/>
      <c r="Z39" s="252"/>
      <c r="AC39" s="30"/>
      <c r="AD39" s="31"/>
      <c r="AE39" s="32" t="s">
        <v>3</v>
      </c>
      <c r="AF39" s="30"/>
      <c r="AG39" s="31"/>
      <c r="AL39" s="21"/>
      <c r="AP39" s="46"/>
    </row>
    <row r="40" spans="1:42" x14ac:dyDescent="0.25">
      <c r="AL40" s="9"/>
    </row>
    <row r="41" spans="1:42" x14ac:dyDescent="0.25">
      <c r="A41" s="250" t="s">
        <v>18</v>
      </c>
      <c r="B41" s="250"/>
      <c r="C41" s="250"/>
      <c r="D41" s="250"/>
      <c r="E41" s="250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250" t="s">
        <v>18</v>
      </c>
      <c r="W41" s="250"/>
      <c r="X41" s="250"/>
      <c r="Y41" s="250"/>
      <c r="Z41" s="250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8" t="str">
        <f ca="1">INDIRECT("H!$A"&amp;1)</f>
        <v>U9 Ž - 3. OT MRNTZ 2025/2026, Logatec, 16.11.2025</v>
      </c>
      <c r="Q44" s="13"/>
      <c r="T44" s="22"/>
      <c r="V44" s="38" t="str">
        <f ca="1">INDIRECT("H!$A"&amp;1)</f>
        <v>U9 Ž - 3. OT MRNTZ 2025/2026, Logatec, 16.11.2025</v>
      </c>
      <c r="AL44" s="13"/>
      <c r="AP44" s="39"/>
    </row>
    <row r="45" spans="1:42" s="11" customFormat="1" ht="10.199999999999999" x14ac:dyDescent="0.2">
      <c r="A45" s="255"/>
      <c r="B45" s="255"/>
      <c r="C45" s="255"/>
      <c r="D45" s="255"/>
      <c r="E45" s="255"/>
      <c r="G45" s="40" t="str">
        <f ca="1">INDIRECT("H!$B"&amp;$AP3)</f>
        <v>skupina: A</v>
      </c>
      <c r="H45" s="12"/>
      <c r="Q45" s="256"/>
      <c r="R45" s="256"/>
      <c r="T45" s="22"/>
      <c r="V45" s="255"/>
      <c r="W45" s="255"/>
      <c r="X45" s="255"/>
      <c r="Y45" s="255"/>
      <c r="Z45" s="255"/>
      <c r="AB45" s="40" t="str">
        <f ca="1">INDIRECT("H!$B"&amp;$AP3)</f>
        <v>skupina: A</v>
      </c>
      <c r="AC45" s="12"/>
      <c r="AL45" s="256"/>
      <c r="AM45" s="256"/>
      <c r="AP45" s="39"/>
    </row>
    <row r="46" spans="1:42" s="11" customFormat="1" ht="10.199999999999999" x14ac:dyDescent="0.2">
      <c r="A46" s="255" t="s">
        <v>11</v>
      </c>
      <c r="B46" s="255"/>
      <c r="C46" s="255"/>
      <c r="D46" s="255"/>
      <c r="E46" s="255"/>
      <c r="G46" s="89">
        <v>3</v>
      </c>
      <c r="H46" s="12"/>
      <c r="Q46" s="257"/>
      <c r="R46" s="256"/>
      <c r="T46" s="22"/>
      <c r="V46" s="255" t="s">
        <v>11</v>
      </c>
      <c r="W46" s="255"/>
      <c r="X46" s="255"/>
      <c r="Y46" s="255"/>
      <c r="Z46" s="255"/>
      <c r="AB46" s="89">
        <v>3</v>
      </c>
      <c r="AC46" s="12"/>
      <c r="AL46" s="257"/>
      <c r="AM46" s="256"/>
      <c r="AP46" s="39"/>
    </row>
    <row r="47" spans="1:42" x14ac:dyDescent="0.25">
      <c r="AL47" s="9"/>
    </row>
    <row r="48" spans="1:42" s="34" customFormat="1" ht="15.6" x14ac:dyDescent="0.3">
      <c r="A48" s="253" t="str">
        <f ca="1">INDIRECT("H!$B"&amp;$AP3+6)</f>
        <v>Tia Žigon</v>
      </c>
      <c r="B48" s="253"/>
      <c r="C48" s="253"/>
      <c r="D48" s="253"/>
      <c r="E48" s="253"/>
      <c r="F48" s="253"/>
      <c r="G48" s="253"/>
      <c r="H48" s="253"/>
      <c r="I48" s="253"/>
      <c r="J48" s="34" t="s">
        <v>5</v>
      </c>
      <c r="K48" s="253" t="str">
        <f ca="1">INDIRECT("H!$B"&amp;$AP3+2)</f>
        <v>Inja Rus</v>
      </c>
      <c r="L48" s="253"/>
      <c r="M48" s="253"/>
      <c r="N48" s="253"/>
      <c r="O48" s="253"/>
      <c r="P48" s="253"/>
      <c r="Q48" s="253"/>
      <c r="R48" s="253"/>
      <c r="S48" s="253"/>
      <c r="T48" s="35"/>
      <c r="V48" s="253" t="str">
        <f ca="1">INDIRECT("H!$B"&amp;$AP3+8)</f>
        <v>Tinkara Brancelj</v>
      </c>
      <c r="W48" s="253"/>
      <c r="X48" s="253"/>
      <c r="Y48" s="253"/>
      <c r="Z48" s="253"/>
      <c r="AA48" s="253"/>
      <c r="AB48" s="253"/>
      <c r="AC48" s="253"/>
      <c r="AD48" s="253"/>
      <c r="AE48" s="34" t="s">
        <v>5</v>
      </c>
      <c r="AF48" s="253" t="str">
        <f ca="1">INDIRECT("H!$B"&amp;$AP3+10)</f>
        <v>Vita Petrovčič</v>
      </c>
      <c r="AG48" s="253"/>
      <c r="AH48" s="253"/>
      <c r="AI48" s="253"/>
      <c r="AJ48" s="253"/>
      <c r="AK48" s="253"/>
      <c r="AL48" s="253"/>
      <c r="AM48" s="253"/>
      <c r="AN48" s="253"/>
      <c r="AP48" s="42"/>
    </row>
    <row r="49" spans="1:42" s="36" customFormat="1" x14ac:dyDescent="0.25">
      <c r="A49" s="254" t="str">
        <f ca="1">INDIRECT("H!$L"&amp;$AP3+6)</f>
        <v>LOG</v>
      </c>
      <c r="B49" s="254"/>
      <c r="C49" s="254"/>
      <c r="D49" s="254"/>
      <c r="E49" s="254"/>
      <c r="F49" s="254"/>
      <c r="G49" s="254"/>
      <c r="H49" s="254"/>
      <c r="I49" s="254"/>
      <c r="K49" s="254" t="str">
        <f ca="1">INDIRECT("H!$L"&amp;$AP3+2)</f>
        <v>LOG</v>
      </c>
      <c r="L49" s="254"/>
      <c r="M49" s="254"/>
      <c r="N49" s="254"/>
      <c r="O49" s="254"/>
      <c r="P49" s="254"/>
      <c r="Q49" s="254"/>
      <c r="R49" s="254"/>
      <c r="S49" s="254"/>
      <c r="T49" s="37"/>
      <c r="V49" s="254" t="str">
        <f ca="1">INDIRECT("H!$L"&amp;$AP3+8)</f>
        <v>PRES</v>
      </c>
      <c r="W49" s="254"/>
      <c r="X49" s="254"/>
      <c r="Y49" s="254"/>
      <c r="Z49" s="254"/>
      <c r="AA49" s="254"/>
      <c r="AB49" s="254"/>
      <c r="AC49" s="254"/>
      <c r="AD49" s="254"/>
      <c r="AF49" s="254" t="str">
        <f ca="1">INDIRECT("H!$L"&amp;$AP3+10)</f>
        <v>PRES</v>
      </c>
      <c r="AG49" s="254"/>
      <c r="AH49" s="254"/>
      <c r="AI49" s="254"/>
      <c r="AJ49" s="254"/>
      <c r="AK49" s="254"/>
      <c r="AL49" s="254"/>
      <c r="AM49" s="254"/>
      <c r="AN49" s="254"/>
      <c r="AP49" s="43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4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4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251" t="s">
        <v>12</v>
      </c>
      <c r="B54" s="251"/>
      <c r="C54" s="251"/>
      <c r="D54" s="251"/>
      <c r="E54" s="251"/>
      <c r="H54" s="7"/>
      <c r="I54" s="90"/>
      <c r="J54" s="5" t="s">
        <v>3</v>
      </c>
      <c r="K54" s="7"/>
      <c r="L54" s="90"/>
      <c r="Q54" s="20"/>
      <c r="T54" s="29"/>
      <c r="V54" s="251" t="s">
        <v>12</v>
      </c>
      <c r="W54" s="251"/>
      <c r="X54" s="251"/>
      <c r="Y54" s="251"/>
      <c r="Z54" s="251"/>
      <c r="AC54" s="7"/>
      <c r="AD54" s="90"/>
      <c r="AE54" s="5" t="s">
        <v>3</v>
      </c>
      <c r="AF54" s="7"/>
      <c r="AG54" s="90"/>
      <c r="AL54" s="20"/>
      <c r="AP54" s="45"/>
    </row>
    <row r="55" spans="1:42" s="4" customFormat="1" ht="15" x14ac:dyDescent="0.25">
      <c r="A55" s="251" t="s">
        <v>13</v>
      </c>
      <c r="B55" s="251"/>
      <c r="C55" s="251"/>
      <c r="D55" s="251"/>
      <c r="E55" s="251"/>
      <c r="H55" s="7"/>
      <c r="I55" s="90"/>
      <c r="J55" s="5" t="s">
        <v>3</v>
      </c>
      <c r="K55" s="7"/>
      <c r="L55" s="90"/>
      <c r="Q55" s="20"/>
      <c r="T55" s="29"/>
      <c r="V55" s="251" t="s">
        <v>13</v>
      </c>
      <c r="W55" s="251"/>
      <c r="X55" s="251"/>
      <c r="Y55" s="251"/>
      <c r="Z55" s="251"/>
      <c r="AC55" s="7"/>
      <c r="AD55" s="90"/>
      <c r="AE55" s="5" t="s">
        <v>3</v>
      </c>
      <c r="AF55" s="7"/>
      <c r="AG55" s="90"/>
      <c r="AL55" s="20"/>
      <c r="AP55" s="45"/>
    </row>
    <row r="56" spans="1:42" s="4" customFormat="1" ht="15" x14ac:dyDescent="0.25">
      <c r="A56" s="251" t="s">
        <v>14</v>
      </c>
      <c r="B56" s="251"/>
      <c r="C56" s="251"/>
      <c r="D56" s="251"/>
      <c r="E56" s="251"/>
      <c r="H56" s="7"/>
      <c r="I56" s="90"/>
      <c r="J56" s="5" t="s">
        <v>3</v>
      </c>
      <c r="K56" s="7"/>
      <c r="L56" s="90"/>
      <c r="Q56" s="20"/>
      <c r="T56" s="29"/>
      <c r="V56" s="251" t="s">
        <v>14</v>
      </c>
      <c r="W56" s="251"/>
      <c r="X56" s="251"/>
      <c r="Y56" s="251"/>
      <c r="Z56" s="251"/>
      <c r="AC56" s="7"/>
      <c r="AD56" s="90"/>
      <c r="AE56" s="5" t="s">
        <v>3</v>
      </c>
      <c r="AF56" s="7"/>
      <c r="AG56" s="90"/>
      <c r="AL56" s="20"/>
      <c r="AP56" s="45"/>
    </row>
    <row r="57" spans="1:42" s="4" customFormat="1" ht="15" x14ac:dyDescent="0.25">
      <c r="A57" s="251" t="s">
        <v>15</v>
      </c>
      <c r="B57" s="251"/>
      <c r="C57" s="251"/>
      <c r="D57" s="251"/>
      <c r="E57" s="251"/>
      <c r="H57" s="7"/>
      <c r="I57" s="90"/>
      <c r="J57" s="5" t="s">
        <v>3</v>
      </c>
      <c r="K57" s="7"/>
      <c r="L57" s="90"/>
      <c r="Q57" s="20"/>
      <c r="T57" s="29"/>
      <c r="V57" s="251" t="s">
        <v>15</v>
      </c>
      <c r="W57" s="251"/>
      <c r="X57" s="251"/>
      <c r="Y57" s="251"/>
      <c r="Z57" s="251"/>
      <c r="AC57" s="7"/>
      <c r="AD57" s="90"/>
      <c r="AE57" s="5" t="s">
        <v>3</v>
      </c>
      <c r="AF57" s="7"/>
      <c r="AG57" s="90"/>
      <c r="AL57" s="20"/>
      <c r="AP57" s="45"/>
    </row>
    <row r="58" spans="1:42" s="4" customFormat="1" ht="15" x14ac:dyDescent="0.25">
      <c r="A58" s="251" t="s">
        <v>16</v>
      </c>
      <c r="B58" s="251"/>
      <c r="C58" s="251"/>
      <c r="D58" s="251"/>
      <c r="E58" s="251"/>
      <c r="H58" s="7"/>
      <c r="I58" s="90"/>
      <c r="J58" s="5" t="s">
        <v>3</v>
      </c>
      <c r="K58" s="7"/>
      <c r="L58" s="90"/>
      <c r="Q58" s="20"/>
      <c r="T58" s="29"/>
      <c r="V58" s="251" t="s">
        <v>16</v>
      </c>
      <c r="W58" s="251"/>
      <c r="X58" s="251"/>
      <c r="Y58" s="251"/>
      <c r="Z58" s="251"/>
      <c r="AC58" s="7"/>
      <c r="AD58" s="90"/>
      <c r="AE58" s="5" t="s">
        <v>3</v>
      </c>
      <c r="AF58" s="7"/>
      <c r="AG58" s="90"/>
      <c r="AL58" s="20"/>
      <c r="AP58" s="45"/>
    </row>
    <row r="59" spans="1:42" x14ac:dyDescent="0.25">
      <c r="AL59" s="9"/>
    </row>
    <row r="60" spans="1:42" s="6" customFormat="1" ht="13.5" customHeight="1" x14ac:dyDescent="0.25">
      <c r="A60" s="252" t="s">
        <v>17</v>
      </c>
      <c r="B60" s="252"/>
      <c r="C60" s="252"/>
      <c r="D60" s="252"/>
      <c r="E60" s="252"/>
      <c r="H60" s="30"/>
      <c r="I60" s="31"/>
      <c r="J60" s="32" t="s">
        <v>3</v>
      </c>
      <c r="K60" s="30"/>
      <c r="L60" s="31"/>
      <c r="Q60" s="21"/>
      <c r="T60" s="33"/>
      <c r="V60" s="252" t="s">
        <v>17</v>
      </c>
      <c r="W60" s="252"/>
      <c r="X60" s="252"/>
      <c r="Y60" s="252"/>
      <c r="Z60" s="252"/>
      <c r="AC60" s="30"/>
      <c r="AD60" s="31"/>
      <c r="AE60" s="32" t="s">
        <v>3</v>
      </c>
      <c r="AF60" s="30"/>
      <c r="AG60" s="31"/>
      <c r="AL60" s="21"/>
      <c r="AP60" s="46"/>
    </row>
    <row r="61" spans="1:42" x14ac:dyDescent="0.25">
      <c r="AL61" s="9"/>
    </row>
    <row r="62" spans="1:42" x14ac:dyDescent="0.25">
      <c r="A62" s="250" t="s">
        <v>18</v>
      </c>
      <c r="B62" s="250"/>
      <c r="C62" s="250"/>
      <c r="D62" s="250"/>
      <c r="E62" s="250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250" t="s">
        <v>18</v>
      </c>
      <c r="W62" s="250"/>
      <c r="X62" s="250"/>
      <c r="Y62" s="250"/>
      <c r="Z62" s="250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ht="12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8" t="str">
        <f ca="1">INDIRECT("H!$A"&amp;1)</f>
        <v>U9 Ž - 3. OT MRNTZ 2025/2026, Logatec, 16.11.2025</v>
      </c>
      <c r="Q65" s="13"/>
      <c r="T65" s="22"/>
      <c r="V65" s="38" t="str">
        <f ca="1">INDIRECT("H!$A"&amp;1)</f>
        <v>U9 Ž - 3. OT MRNTZ 2025/2026, Logatec, 16.11.2025</v>
      </c>
      <c r="AL65" s="13"/>
      <c r="AP65" s="39"/>
    </row>
    <row r="66" spans="1:42" s="11" customFormat="1" ht="10.199999999999999" x14ac:dyDescent="0.2">
      <c r="A66" s="255"/>
      <c r="B66" s="255"/>
      <c r="C66" s="255"/>
      <c r="D66" s="255"/>
      <c r="E66" s="255"/>
      <c r="G66" s="40" t="str">
        <f ca="1">INDIRECT("H!$B"&amp;$AP3)</f>
        <v>skupina: A</v>
      </c>
      <c r="H66" s="12"/>
      <c r="Q66" s="256"/>
      <c r="R66" s="256"/>
      <c r="T66" s="22"/>
      <c r="V66" s="255"/>
      <c r="W66" s="255"/>
      <c r="X66" s="255"/>
      <c r="Y66" s="255"/>
      <c r="Z66" s="255"/>
      <c r="AB66" s="40" t="str">
        <f ca="1">INDIRECT("H!$B"&amp;$AP3)</f>
        <v>skupina: A</v>
      </c>
      <c r="AC66" s="12"/>
      <c r="AL66" s="256"/>
      <c r="AM66" s="256"/>
      <c r="AP66" s="39"/>
    </row>
    <row r="67" spans="1:42" s="11" customFormat="1" ht="10.199999999999999" x14ac:dyDescent="0.2">
      <c r="A67" s="255" t="s">
        <v>11</v>
      </c>
      <c r="B67" s="255"/>
      <c r="C67" s="255"/>
      <c r="D67" s="255"/>
      <c r="E67" s="255"/>
      <c r="G67" s="89">
        <v>4</v>
      </c>
      <c r="H67" s="12"/>
      <c r="Q67" s="257"/>
      <c r="R67" s="256"/>
      <c r="T67" s="22"/>
      <c r="V67" s="255" t="s">
        <v>11</v>
      </c>
      <c r="W67" s="255"/>
      <c r="X67" s="255"/>
      <c r="Y67" s="255"/>
      <c r="Z67" s="255"/>
      <c r="AB67" s="89">
        <v>4</v>
      </c>
      <c r="AC67" s="12"/>
      <c r="AL67" s="257"/>
      <c r="AM67" s="256"/>
      <c r="AP67" s="39"/>
    </row>
    <row r="68" spans="1:42" x14ac:dyDescent="0.25">
      <c r="AL68" s="9"/>
    </row>
    <row r="69" spans="1:42" s="34" customFormat="1" ht="15.6" x14ac:dyDescent="0.3">
      <c r="A69" s="253" t="str">
        <f ca="1">INDIRECT("H!$B"&amp;$AP3+2)</f>
        <v>Inja Rus</v>
      </c>
      <c r="B69" s="253"/>
      <c r="C69" s="253"/>
      <c r="D69" s="253"/>
      <c r="E69" s="253"/>
      <c r="F69" s="253"/>
      <c r="G69" s="253"/>
      <c r="H69" s="253"/>
      <c r="I69" s="253"/>
      <c r="J69" s="34" t="s">
        <v>5</v>
      </c>
      <c r="K69" s="253" t="str">
        <f ca="1">INDIRECT("H!$B"&amp;$AP3+8)</f>
        <v>Tinkara Brancelj</v>
      </c>
      <c r="L69" s="253"/>
      <c r="M69" s="253"/>
      <c r="N69" s="253"/>
      <c r="O69" s="253"/>
      <c r="P69" s="253"/>
      <c r="Q69" s="253"/>
      <c r="R69" s="253"/>
      <c r="S69" s="253"/>
      <c r="T69" s="35"/>
      <c r="V69" s="253" t="str">
        <f ca="1">INDIRECT("H!$B"&amp;$AP3+4)</f>
        <v>Rubi Košir</v>
      </c>
      <c r="W69" s="253"/>
      <c r="X69" s="253"/>
      <c r="Y69" s="253"/>
      <c r="Z69" s="253"/>
      <c r="AA69" s="253"/>
      <c r="AB69" s="253"/>
      <c r="AC69" s="253"/>
      <c r="AD69" s="253"/>
      <c r="AE69" s="34" t="s">
        <v>5</v>
      </c>
      <c r="AF69" s="253" t="str">
        <f ca="1">INDIRECT("H!$B"&amp;$AP3+6)</f>
        <v>Tia Žigon</v>
      </c>
      <c r="AG69" s="253"/>
      <c r="AH69" s="253"/>
      <c r="AI69" s="253"/>
      <c r="AJ69" s="253"/>
      <c r="AK69" s="253"/>
      <c r="AL69" s="253"/>
      <c r="AM69" s="253"/>
      <c r="AN69" s="253"/>
      <c r="AP69" s="42"/>
    </row>
    <row r="70" spans="1:42" s="36" customFormat="1" x14ac:dyDescent="0.25">
      <c r="A70" s="254" t="str">
        <f ca="1">INDIRECT("H!$L"&amp;$AP3+2)</f>
        <v>LOG</v>
      </c>
      <c r="B70" s="254"/>
      <c r="C70" s="254"/>
      <c r="D70" s="254"/>
      <c r="E70" s="254"/>
      <c r="F70" s="254"/>
      <c r="G70" s="254"/>
      <c r="H70" s="254"/>
      <c r="I70" s="254"/>
      <c r="K70" s="254" t="str">
        <f ca="1">INDIRECT("H!$L"&amp;$AP3+8)</f>
        <v>PRES</v>
      </c>
      <c r="L70" s="254"/>
      <c r="M70" s="254"/>
      <c r="N70" s="254"/>
      <c r="O70" s="254"/>
      <c r="P70" s="254"/>
      <c r="Q70" s="254"/>
      <c r="R70" s="254"/>
      <c r="S70" s="254"/>
      <c r="T70" s="37"/>
      <c r="V70" s="254" t="str">
        <f ca="1">INDIRECT("H!$L"&amp;$AP3+4)</f>
        <v>Šentjošt</v>
      </c>
      <c r="W70" s="254"/>
      <c r="X70" s="254"/>
      <c r="Y70" s="254"/>
      <c r="Z70" s="254"/>
      <c r="AA70" s="254"/>
      <c r="AB70" s="254"/>
      <c r="AC70" s="254"/>
      <c r="AD70" s="254"/>
      <c r="AF70" s="254" t="str">
        <f ca="1">INDIRECT("H!$L"&amp;$AP3+6)</f>
        <v>LOG</v>
      </c>
      <c r="AG70" s="254"/>
      <c r="AH70" s="254"/>
      <c r="AI70" s="254"/>
      <c r="AJ70" s="254"/>
      <c r="AK70" s="254"/>
      <c r="AL70" s="254"/>
      <c r="AM70" s="254"/>
      <c r="AN70" s="254"/>
      <c r="AP70" s="43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4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4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251" t="s">
        <v>12</v>
      </c>
      <c r="B75" s="251"/>
      <c r="C75" s="251"/>
      <c r="D75" s="251"/>
      <c r="E75" s="251"/>
      <c r="H75" s="7"/>
      <c r="I75" s="90"/>
      <c r="J75" s="5" t="s">
        <v>3</v>
      </c>
      <c r="K75" s="7"/>
      <c r="L75" s="90"/>
      <c r="Q75" s="20"/>
      <c r="T75" s="29"/>
      <c r="V75" s="251" t="s">
        <v>12</v>
      </c>
      <c r="W75" s="251"/>
      <c r="X75" s="251"/>
      <c r="Y75" s="251"/>
      <c r="Z75" s="251"/>
      <c r="AC75" s="7"/>
      <c r="AD75" s="90"/>
      <c r="AE75" s="5" t="s">
        <v>3</v>
      </c>
      <c r="AF75" s="7"/>
      <c r="AG75" s="90"/>
      <c r="AL75" s="20"/>
      <c r="AP75" s="45"/>
    </row>
    <row r="76" spans="1:42" s="4" customFormat="1" ht="15" x14ac:dyDescent="0.25">
      <c r="A76" s="251" t="s">
        <v>13</v>
      </c>
      <c r="B76" s="251"/>
      <c r="C76" s="251"/>
      <c r="D76" s="251"/>
      <c r="E76" s="251"/>
      <c r="H76" s="7"/>
      <c r="I76" s="90"/>
      <c r="J76" s="5" t="s">
        <v>3</v>
      </c>
      <c r="K76" s="7"/>
      <c r="L76" s="90"/>
      <c r="Q76" s="20"/>
      <c r="T76" s="29"/>
      <c r="V76" s="251" t="s">
        <v>13</v>
      </c>
      <c r="W76" s="251"/>
      <c r="X76" s="251"/>
      <c r="Y76" s="251"/>
      <c r="Z76" s="251"/>
      <c r="AC76" s="7"/>
      <c r="AD76" s="90"/>
      <c r="AE76" s="5" t="s">
        <v>3</v>
      </c>
      <c r="AF76" s="7"/>
      <c r="AG76" s="90"/>
      <c r="AL76" s="20"/>
      <c r="AP76" s="45"/>
    </row>
    <row r="77" spans="1:42" s="4" customFormat="1" ht="15" x14ac:dyDescent="0.25">
      <c r="A77" s="251" t="s">
        <v>14</v>
      </c>
      <c r="B77" s="251"/>
      <c r="C77" s="251"/>
      <c r="D77" s="251"/>
      <c r="E77" s="251"/>
      <c r="H77" s="7"/>
      <c r="I77" s="90"/>
      <c r="J77" s="5" t="s">
        <v>3</v>
      </c>
      <c r="K77" s="7"/>
      <c r="L77" s="90"/>
      <c r="Q77" s="20"/>
      <c r="T77" s="29"/>
      <c r="V77" s="251" t="s">
        <v>14</v>
      </c>
      <c r="W77" s="251"/>
      <c r="X77" s="251"/>
      <c r="Y77" s="251"/>
      <c r="Z77" s="251"/>
      <c r="AC77" s="7"/>
      <c r="AD77" s="90"/>
      <c r="AE77" s="5" t="s">
        <v>3</v>
      </c>
      <c r="AF77" s="7"/>
      <c r="AG77" s="90"/>
      <c r="AL77" s="20"/>
      <c r="AP77" s="45"/>
    </row>
    <row r="78" spans="1:42" s="4" customFormat="1" ht="15" x14ac:dyDescent="0.25">
      <c r="A78" s="251" t="s">
        <v>15</v>
      </c>
      <c r="B78" s="251"/>
      <c r="C78" s="251"/>
      <c r="D78" s="251"/>
      <c r="E78" s="251"/>
      <c r="H78" s="7"/>
      <c r="I78" s="90"/>
      <c r="J78" s="5" t="s">
        <v>3</v>
      </c>
      <c r="K78" s="7"/>
      <c r="L78" s="90"/>
      <c r="Q78" s="20"/>
      <c r="T78" s="29"/>
      <c r="V78" s="251" t="s">
        <v>15</v>
      </c>
      <c r="W78" s="251"/>
      <c r="X78" s="251"/>
      <c r="Y78" s="251"/>
      <c r="Z78" s="251"/>
      <c r="AC78" s="7"/>
      <c r="AD78" s="90"/>
      <c r="AE78" s="5" t="s">
        <v>3</v>
      </c>
      <c r="AF78" s="7"/>
      <c r="AG78" s="90"/>
      <c r="AL78" s="20"/>
      <c r="AP78" s="45"/>
    </row>
    <row r="79" spans="1:42" s="4" customFormat="1" ht="15" x14ac:dyDescent="0.25">
      <c r="A79" s="251" t="s">
        <v>16</v>
      </c>
      <c r="B79" s="251"/>
      <c r="C79" s="251"/>
      <c r="D79" s="251"/>
      <c r="E79" s="251"/>
      <c r="H79" s="7"/>
      <c r="I79" s="90"/>
      <c r="J79" s="5" t="s">
        <v>3</v>
      </c>
      <c r="K79" s="7"/>
      <c r="L79" s="90"/>
      <c r="Q79" s="20"/>
      <c r="T79" s="29"/>
      <c r="V79" s="251" t="s">
        <v>16</v>
      </c>
      <c r="W79" s="251"/>
      <c r="X79" s="251"/>
      <c r="Y79" s="251"/>
      <c r="Z79" s="251"/>
      <c r="AC79" s="7"/>
      <c r="AD79" s="90"/>
      <c r="AE79" s="5" t="s">
        <v>3</v>
      </c>
      <c r="AF79" s="7"/>
      <c r="AG79" s="90"/>
      <c r="AL79" s="20"/>
      <c r="AP79" s="45"/>
    </row>
    <row r="80" spans="1:42" x14ac:dyDescent="0.25">
      <c r="AL80" s="9"/>
    </row>
    <row r="81" spans="1:42" s="6" customFormat="1" ht="13.8" x14ac:dyDescent="0.25">
      <c r="A81" s="252" t="s">
        <v>17</v>
      </c>
      <c r="B81" s="252"/>
      <c r="C81" s="252"/>
      <c r="D81" s="252"/>
      <c r="E81" s="252"/>
      <c r="H81" s="30"/>
      <c r="I81" s="31"/>
      <c r="J81" s="32" t="s">
        <v>3</v>
      </c>
      <c r="K81" s="30"/>
      <c r="L81" s="31"/>
      <c r="Q81" s="21"/>
      <c r="T81" s="33"/>
      <c r="V81" s="252" t="s">
        <v>17</v>
      </c>
      <c r="W81" s="252"/>
      <c r="X81" s="252"/>
      <c r="Y81" s="252"/>
      <c r="Z81" s="252"/>
      <c r="AC81" s="30"/>
      <c r="AD81" s="31"/>
      <c r="AE81" s="32" t="s">
        <v>3</v>
      </c>
      <c r="AF81" s="30"/>
      <c r="AG81" s="31"/>
      <c r="AL81" s="21"/>
      <c r="AP81" s="46"/>
    </row>
    <row r="82" spans="1:42" x14ac:dyDescent="0.25">
      <c r="AL82" s="9"/>
    </row>
    <row r="83" spans="1:42" x14ac:dyDescent="0.25">
      <c r="A83" s="250" t="s">
        <v>18</v>
      </c>
      <c r="B83" s="250"/>
      <c r="C83" s="250"/>
      <c r="D83" s="250"/>
      <c r="E83" s="250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250" t="s">
        <v>18</v>
      </c>
      <c r="W83" s="250"/>
      <c r="X83" s="250"/>
      <c r="Y83" s="250"/>
      <c r="Z83" s="250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8" t="str">
        <f ca="1">INDIRECT("H!$A"&amp;1)</f>
        <v>U9 Ž - 3. OT MRNTZ 2025/2026, Logatec, 16.11.2025</v>
      </c>
      <c r="Q86" s="13"/>
      <c r="T86" s="22"/>
      <c r="V86" s="38" t="str">
        <f ca="1">INDIRECT("H!$A"&amp;1)</f>
        <v>U9 Ž - 3. OT MRNTZ 2025/2026, Logatec, 16.11.2025</v>
      </c>
      <c r="AL86" s="13"/>
      <c r="AP86" s="39"/>
    </row>
    <row r="87" spans="1:42" s="11" customFormat="1" ht="10.199999999999999" x14ac:dyDescent="0.2">
      <c r="A87" s="255"/>
      <c r="B87" s="255"/>
      <c r="C87" s="255"/>
      <c r="D87" s="255"/>
      <c r="E87" s="255"/>
      <c r="G87" s="40" t="str">
        <f ca="1">INDIRECT("H!$B"&amp;$AP3)</f>
        <v>skupina: A</v>
      </c>
      <c r="H87" s="12"/>
      <c r="Q87" s="256"/>
      <c r="R87" s="256"/>
      <c r="T87" s="22"/>
      <c r="V87" s="255"/>
      <c r="W87" s="255"/>
      <c r="X87" s="255"/>
      <c r="Y87" s="255"/>
      <c r="Z87" s="255"/>
      <c r="AB87" s="40" t="str">
        <f ca="1">INDIRECT("H!$B"&amp;$AP3)</f>
        <v>skupina: A</v>
      </c>
      <c r="AC87" s="12"/>
      <c r="AL87" s="256"/>
      <c r="AM87" s="256"/>
      <c r="AP87" s="39"/>
    </row>
    <row r="88" spans="1:42" s="11" customFormat="1" ht="10.199999999999999" x14ac:dyDescent="0.2">
      <c r="A88" s="255" t="s">
        <v>11</v>
      </c>
      <c r="B88" s="255"/>
      <c r="C88" s="255"/>
      <c r="D88" s="255"/>
      <c r="E88" s="255"/>
      <c r="G88" s="89">
        <v>5</v>
      </c>
      <c r="H88" s="12"/>
      <c r="Q88" s="257"/>
      <c r="R88" s="256"/>
      <c r="T88" s="22"/>
      <c r="V88" s="255" t="s">
        <v>11</v>
      </c>
      <c r="W88" s="255"/>
      <c r="X88" s="255"/>
      <c r="Y88" s="255"/>
      <c r="Z88" s="255"/>
      <c r="AB88" s="89">
        <v>5</v>
      </c>
      <c r="AC88" s="12"/>
      <c r="AL88" s="257"/>
      <c r="AM88" s="256"/>
      <c r="AP88" s="39"/>
    </row>
    <row r="89" spans="1:42" x14ac:dyDescent="0.25">
      <c r="AL89" s="9"/>
    </row>
    <row r="90" spans="1:42" s="34" customFormat="1" ht="15.6" x14ac:dyDescent="0.3">
      <c r="A90" s="253" t="str">
        <f ca="1">INDIRECT("H!$B"&amp;$AP3+8)</f>
        <v>Tinkara Brancelj</v>
      </c>
      <c r="B90" s="253"/>
      <c r="C90" s="253"/>
      <c r="D90" s="253"/>
      <c r="E90" s="253"/>
      <c r="F90" s="253"/>
      <c r="G90" s="253"/>
      <c r="H90" s="253"/>
      <c r="I90" s="253"/>
      <c r="J90" s="34" t="s">
        <v>5</v>
      </c>
      <c r="K90" s="253" t="str">
        <f ca="1">INDIRECT("H!$B"&amp;$AP3+4)</f>
        <v>Rubi Košir</v>
      </c>
      <c r="L90" s="253"/>
      <c r="M90" s="253"/>
      <c r="N90" s="253"/>
      <c r="O90" s="253"/>
      <c r="P90" s="253"/>
      <c r="Q90" s="253"/>
      <c r="R90" s="253"/>
      <c r="S90" s="253"/>
      <c r="T90" s="35"/>
      <c r="V90" s="253" t="str">
        <f ca="1">INDIRECT("H!$B"&amp;$AP3+10)</f>
        <v>Vita Petrovčič</v>
      </c>
      <c r="W90" s="253"/>
      <c r="X90" s="253"/>
      <c r="Y90" s="253"/>
      <c r="Z90" s="253"/>
      <c r="AA90" s="253"/>
      <c r="AB90" s="253"/>
      <c r="AC90" s="253"/>
      <c r="AD90" s="253"/>
      <c r="AE90" s="34" t="s">
        <v>5</v>
      </c>
      <c r="AF90" s="253" t="str">
        <f ca="1">INDIRECT("H!$B"&amp;$AP3+2)</f>
        <v>Inja Rus</v>
      </c>
      <c r="AG90" s="253"/>
      <c r="AH90" s="253"/>
      <c r="AI90" s="253"/>
      <c r="AJ90" s="253"/>
      <c r="AK90" s="253"/>
      <c r="AL90" s="253"/>
      <c r="AM90" s="253"/>
      <c r="AN90" s="253"/>
      <c r="AP90" s="42"/>
    </row>
    <row r="91" spans="1:42" s="36" customFormat="1" x14ac:dyDescent="0.25">
      <c r="A91" s="254" t="str">
        <f ca="1">INDIRECT("H!$L"&amp;$AP3+8)</f>
        <v>PRES</v>
      </c>
      <c r="B91" s="254"/>
      <c r="C91" s="254"/>
      <c r="D91" s="254"/>
      <c r="E91" s="254"/>
      <c r="F91" s="254"/>
      <c r="G91" s="254"/>
      <c r="H91" s="254"/>
      <c r="I91" s="254"/>
      <c r="K91" s="254" t="str">
        <f ca="1">INDIRECT("H!$L"&amp;$AP3+4)</f>
        <v>Šentjošt</v>
      </c>
      <c r="L91" s="254"/>
      <c r="M91" s="254"/>
      <c r="N91" s="254"/>
      <c r="O91" s="254"/>
      <c r="P91" s="254"/>
      <c r="Q91" s="254"/>
      <c r="R91" s="254"/>
      <c r="S91" s="254"/>
      <c r="T91" s="37"/>
      <c r="V91" s="254" t="str">
        <f ca="1">INDIRECT("H!$L"&amp;$AP3+10)</f>
        <v>PRES</v>
      </c>
      <c r="W91" s="254"/>
      <c r="X91" s="254"/>
      <c r="Y91" s="254"/>
      <c r="Z91" s="254"/>
      <c r="AA91" s="254"/>
      <c r="AB91" s="254"/>
      <c r="AC91" s="254"/>
      <c r="AD91" s="254"/>
      <c r="AF91" s="254" t="str">
        <f ca="1">INDIRECT("H!$L"&amp;$AP3+2)</f>
        <v>LOG</v>
      </c>
      <c r="AG91" s="254"/>
      <c r="AH91" s="254"/>
      <c r="AI91" s="254"/>
      <c r="AJ91" s="254"/>
      <c r="AK91" s="254"/>
      <c r="AL91" s="254"/>
      <c r="AM91" s="254"/>
      <c r="AN91" s="254"/>
      <c r="AP91" s="43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4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4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251" t="s">
        <v>12</v>
      </c>
      <c r="B96" s="251"/>
      <c r="C96" s="251"/>
      <c r="D96" s="251"/>
      <c r="E96" s="251"/>
      <c r="H96" s="7"/>
      <c r="I96" s="90"/>
      <c r="J96" s="5" t="s">
        <v>3</v>
      </c>
      <c r="K96" s="7"/>
      <c r="L96" s="90"/>
      <c r="Q96" s="20"/>
      <c r="T96" s="29"/>
      <c r="V96" s="251" t="s">
        <v>12</v>
      </c>
      <c r="W96" s="251"/>
      <c r="X96" s="251"/>
      <c r="Y96" s="251"/>
      <c r="Z96" s="251"/>
      <c r="AC96" s="7"/>
      <c r="AD96" s="90"/>
      <c r="AE96" s="5" t="s">
        <v>3</v>
      </c>
      <c r="AF96" s="7"/>
      <c r="AG96" s="90"/>
      <c r="AL96" s="20"/>
      <c r="AP96" s="45"/>
    </row>
    <row r="97" spans="1:42" s="4" customFormat="1" ht="15" x14ac:dyDescent="0.25">
      <c r="A97" s="251" t="s">
        <v>13</v>
      </c>
      <c r="B97" s="251"/>
      <c r="C97" s="251"/>
      <c r="D97" s="251"/>
      <c r="E97" s="251"/>
      <c r="H97" s="7"/>
      <c r="I97" s="90"/>
      <c r="J97" s="5" t="s">
        <v>3</v>
      </c>
      <c r="K97" s="7"/>
      <c r="L97" s="90"/>
      <c r="Q97" s="20"/>
      <c r="T97" s="29"/>
      <c r="V97" s="251" t="s">
        <v>13</v>
      </c>
      <c r="W97" s="251"/>
      <c r="X97" s="251"/>
      <c r="Y97" s="251"/>
      <c r="Z97" s="251"/>
      <c r="AC97" s="7"/>
      <c r="AD97" s="90"/>
      <c r="AE97" s="5" t="s">
        <v>3</v>
      </c>
      <c r="AF97" s="7"/>
      <c r="AG97" s="90"/>
      <c r="AL97" s="20"/>
      <c r="AP97" s="45"/>
    </row>
    <row r="98" spans="1:42" s="4" customFormat="1" ht="15" x14ac:dyDescent="0.25">
      <c r="A98" s="251" t="s">
        <v>14</v>
      </c>
      <c r="B98" s="251"/>
      <c r="C98" s="251"/>
      <c r="D98" s="251"/>
      <c r="E98" s="251"/>
      <c r="H98" s="7"/>
      <c r="I98" s="90"/>
      <c r="J98" s="5" t="s">
        <v>3</v>
      </c>
      <c r="K98" s="7"/>
      <c r="L98" s="90"/>
      <c r="Q98" s="20"/>
      <c r="T98" s="29"/>
      <c r="V98" s="251" t="s">
        <v>14</v>
      </c>
      <c r="W98" s="251"/>
      <c r="X98" s="251"/>
      <c r="Y98" s="251"/>
      <c r="Z98" s="251"/>
      <c r="AC98" s="7"/>
      <c r="AD98" s="90"/>
      <c r="AE98" s="5" t="s">
        <v>3</v>
      </c>
      <c r="AF98" s="7"/>
      <c r="AG98" s="90"/>
      <c r="AL98" s="20"/>
      <c r="AP98" s="45"/>
    </row>
    <row r="99" spans="1:42" s="4" customFormat="1" ht="15" x14ac:dyDescent="0.25">
      <c r="A99" s="251" t="s">
        <v>15</v>
      </c>
      <c r="B99" s="251"/>
      <c r="C99" s="251"/>
      <c r="D99" s="251"/>
      <c r="E99" s="251"/>
      <c r="H99" s="7"/>
      <c r="I99" s="90"/>
      <c r="J99" s="5" t="s">
        <v>3</v>
      </c>
      <c r="K99" s="7"/>
      <c r="L99" s="90"/>
      <c r="Q99" s="20"/>
      <c r="T99" s="29"/>
      <c r="V99" s="251" t="s">
        <v>15</v>
      </c>
      <c r="W99" s="251"/>
      <c r="X99" s="251"/>
      <c r="Y99" s="251"/>
      <c r="Z99" s="251"/>
      <c r="AC99" s="7"/>
      <c r="AD99" s="90"/>
      <c r="AE99" s="5" t="s">
        <v>3</v>
      </c>
      <c r="AF99" s="7"/>
      <c r="AG99" s="90"/>
      <c r="AL99" s="20"/>
      <c r="AP99" s="45"/>
    </row>
    <row r="100" spans="1:42" s="4" customFormat="1" ht="15" x14ac:dyDescent="0.25">
      <c r="A100" s="251" t="s">
        <v>16</v>
      </c>
      <c r="B100" s="251"/>
      <c r="C100" s="251"/>
      <c r="D100" s="251"/>
      <c r="E100" s="251"/>
      <c r="H100" s="7"/>
      <c r="I100" s="90"/>
      <c r="J100" s="5" t="s">
        <v>3</v>
      </c>
      <c r="K100" s="7"/>
      <c r="L100" s="90"/>
      <c r="Q100" s="20"/>
      <c r="T100" s="29"/>
      <c r="V100" s="251" t="s">
        <v>16</v>
      </c>
      <c r="W100" s="251"/>
      <c r="X100" s="251"/>
      <c r="Y100" s="251"/>
      <c r="Z100" s="251"/>
      <c r="AC100" s="7"/>
      <c r="AD100" s="90"/>
      <c r="AE100" s="5" t="s">
        <v>3</v>
      </c>
      <c r="AF100" s="7"/>
      <c r="AG100" s="90"/>
      <c r="AL100" s="20"/>
      <c r="AP100" s="45"/>
    </row>
    <row r="101" spans="1:42" x14ac:dyDescent="0.25">
      <c r="AL101" s="9"/>
    </row>
    <row r="102" spans="1:42" s="6" customFormat="1" ht="13.8" x14ac:dyDescent="0.25">
      <c r="A102" s="252" t="s">
        <v>17</v>
      </c>
      <c r="B102" s="252"/>
      <c r="C102" s="252"/>
      <c r="D102" s="252"/>
      <c r="E102" s="252"/>
      <c r="H102" s="30"/>
      <c r="I102" s="31"/>
      <c r="J102" s="32" t="s">
        <v>3</v>
      </c>
      <c r="K102" s="30"/>
      <c r="L102" s="31"/>
      <c r="Q102" s="21"/>
      <c r="T102" s="33"/>
      <c r="V102" s="252" t="s">
        <v>17</v>
      </c>
      <c r="W102" s="252"/>
      <c r="X102" s="252"/>
      <c r="Y102" s="252"/>
      <c r="Z102" s="252"/>
      <c r="AC102" s="30"/>
      <c r="AD102" s="31"/>
      <c r="AE102" s="32" t="s">
        <v>3</v>
      </c>
      <c r="AF102" s="30"/>
      <c r="AG102" s="31"/>
      <c r="AL102" s="21"/>
      <c r="AP102" s="46"/>
    </row>
    <row r="103" spans="1:42" x14ac:dyDescent="0.25">
      <c r="AL103" s="9"/>
    </row>
    <row r="104" spans="1:42" x14ac:dyDescent="0.25">
      <c r="A104" s="250" t="s">
        <v>18</v>
      </c>
      <c r="B104" s="250"/>
      <c r="C104" s="250"/>
      <c r="D104" s="250"/>
      <c r="E104" s="250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250" t="s">
        <v>18</v>
      </c>
      <c r="W104" s="250"/>
      <c r="X104" s="250"/>
      <c r="Y104" s="250"/>
      <c r="Z104" s="250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7" spans="1:42" s="11" customFormat="1" ht="10.199999999999999" x14ac:dyDescent="0.2">
      <c r="A107" s="38" t="str">
        <f ca="1">INDIRECT("H!$A"&amp;1)</f>
        <v>U9 Ž - 3. OT MRNTZ 2025/2026, Logatec, 16.11.2025</v>
      </c>
      <c r="Q107" s="13"/>
      <c r="T107" s="22"/>
      <c r="V107" s="38" t="str">
        <f ca="1">INDIRECT("H!$A"&amp;1)</f>
        <v>U9 Ž - 3. OT MRNTZ 2025/2026, Logatec, 16.11.2025</v>
      </c>
      <c r="AL107" s="13"/>
      <c r="AP107" s="39"/>
    </row>
    <row r="108" spans="1:42" s="11" customFormat="1" ht="10.199999999999999" x14ac:dyDescent="0.2">
      <c r="A108" s="255"/>
      <c r="B108" s="255"/>
      <c r="C108" s="255"/>
      <c r="D108" s="255"/>
      <c r="E108" s="255"/>
      <c r="F108" s="88"/>
      <c r="G108" s="40" t="str">
        <f ca="1">INDIRECT("H!$B"&amp;$AP108)</f>
        <v>skupina: B</v>
      </c>
      <c r="H108" s="12"/>
      <c r="Q108" s="256"/>
      <c r="R108" s="256"/>
      <c r="T108" s="22"/>
      <c r="V108" s="255"/>
      <c r="W108" s="255"/>
      <c r="X108" s="255"/>
      <c r="Y108" s="255"/>
      <c r="Z108" s="255"/>
      <c r="AB108" s="40" t="str">
        <f ca="1">INDIRECT("H!$B"&amp;$AP108)</f>
        <v>skupina: B</v>
      </c>
      <c r="AC108" s="12"/>
      <c r="AL108" s="256"/>
      <c r="AM108" s="256"/>
      <c r="AP108" s="39">
        <v>16</v>
      </c>
    </row>
    <row r="109" spans="1:42" s="11" customFormat="1" ht="10.199999999999999" x14ac:dyDescent="0.2">
      <c r="A109" s="255" t="s">
        <v>11</v>
      </c>
      <c r="B109" s="255"/>
      <c r="C109" s="255"/>
      <c r="D109" s="255"/>
      <c r="E109" s="255"/>
      <c r="G109" s="24" t="s">
        <v>4</v>
      </c>
      <c r="H109" s="12"/>
      <c r="Q109" s="257"/>
      <c r="R109" s="256"/>
      <c r="T109" s="22"/>
      <c r="V109" s="255" t="s">
        <v>11</v>
      </c>
      <c r="W109" s="255"/>
      <c r="X109" s="255"/>
      <c r="Y109" s="255"/>
      <c r="Z109" s="255"/>
      <c r="AB109" s="24" t="s">
        <v>4</v>
      </c>
      <c r="AC109" s="12"/>
      <c r="AL109" s="257"/>
      <c r="AM109" s="256"/>
      <c r="AP109" s="39"/>
    </row>
    <row r="110" spans="1:42" x14ac:dyDescent="0.25">
      <c r="AL110" s="9"/>
    </row>
    <row r="111" spans="1:42" s="34" customFormat="1" ht="15.6" x14ac:dyDescent="0.3">
      <c r="A111" s="253" t="str">
        <f ca="1">INDIRECT("H!$B"&amp;$AP108+2)</f>
        <v>Jona Golavšek</v>
      </c>
      <c r="B111" s="253"/>
      <c r="C111" s="253"/>
      <c r="D111" s="253"/>
      <c r="E111" s="253"/>
      <c r="F111" s="253"/>
      <c r="G111" s="253"/>
      <c r="H111" s="253"/>
      <c r="I111" s="253"/>
      <c r="J111" s="34" t="s">
        <v>5</v>
      </c>
      <c r="K111" s="253" t="str">
        <f ca="1">INDIRECT("H!$B"&amp;$AP108+8)</f>
        <v>Mirjam Kavčič</v>
      </c>
      <c r="L111" s="253"/>
      <c r="M111" s="253"/>
      <c r="N111" s="253"/>
      <c r="O111" s="253"/>
      <c r="P111" s="253"/>
      <c r="Q111" s="253"/>
      <c r="R111" s="253"/>
      <c r="S111" s="253"/>
      <c r="T111" s="35"/>
      <c r="V111" s="253" t="str">
        <f ca="1">INDIRECT("H!$B"&amp;$AP108+4)</f>
        <v>Neva Kolar</v>
      </c>
      <c r="W111" s="253"/>
      <c r="X111" s="253"/>
      <c r="Y111" s="253"/>
      <c r="Z111" s="253"/>
      <c r="AA111" s="253"/>
      <c r="AB111" s="253"/>
      <c r="AC111" s="253"/>
      <c r="AD111" s="253"/>
      <c r="AE111" s="34" t="s">
        <v>5</v>
      </c>
      <c r="AF111" s="253" t="str">
        <f ca="1">INDIRECT("H!$B"&amp;$AP108+6)</f>
        <v>Žana Rogelj</v>
      </c>
      <c r="AG111" s="253"/>
      <c r="AH111" s="253"/>
      <c r="AI111" s="253"/>
      <c r="AJ111" s="253"/>
      <c r="AK111" s="253"/>
      <c r="AL111" s="253"/>
      <c r="AM111" s="253"/>
      <c r="AN111" s="253"/>
      <c r="AP111" s="42"/>
    </row>
    <row r="112" spans="1:42" s="36" customFormat="1" x14ac:dyDescent="0.25">
      <c r="A112" s="254" t="str">
        <f ca="1">INDIRECT("H!$L"&amp;$AP108+2)</f>
        <v>Savinja</v>
      </c>
      <c r="B112" s="254"/>
      <c r="C112" s="254"/>
      <c r="D112" s="254"/>
      <c r="E112" s="254"/>
      <c r="F112" s="254"/>
      <c r="G112" s="254"/>
      <c r="H112" s="254"/>
      <c r="I112" s="254"/>
      <c r="K112" s="254" t="str">
        <f ca="1">INDIRECT("H!$L"&amp;$AP108+8)</f>
        <v>Šentjošt</v>
      </c>
      <c r="L112" s="254"/>
      <c r="M112" s="254"/>
      <c r="N112" s="254"/>
      <c r="O112" s="254"/>
      <c r="P112" s="254"/>
      <c r="Q112" s="254"/>
      <c r="R112" s="254"/>
      <c r="S112" s="254"/>
      <c r="T112" s="37"/>
      <c r="V112" s="254" t="str">
        <f ca="1">INDIRECT("H!$L"&amp;$AP108+4)</f>
        <v>LOG</v>
      </c>
      <c r="W112" s="254"/>
      <c r="X112" s="254"/>
      <c r="Y112" s="254"/>
      <c r="Z112" s="254"/>
      <c r="AA112" s="254"/>
      <c r="AB112" s="254"/>
      <c r="AC112" s="254"/>
      <c r="AD112" s="254"/>
      <c r="AF112" s="254" t="str">
        <f ca="1">INDIRECT("H!$L"&amp;$AP108+6)</f>
        <v>PRES</v>
      </c>
      <c r="AG112" s="254"/>
      <c r="AH112" s="254"/>
      <c r="AI112" s="254"/>
      <c r="AJ112" s="254"/>
      <c r="AK112" s="254"/>
      <c r="AL112" s="254"/>
      <c r="AM112" s="254"/>
      <c r="AN112" s="254"/>
      <c r="AP112" s="43"/>
    </row>
    <row r="113" spans="1:4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8"/>
      <c r="L113" s="8"/>
      <c r="M113" s="8"/>
      <c r="N113" s="8"/>
      <c r="O113" s="8"/>
      <c r="P113" s="8"/>
      <c r="Q113" s="3"/>
      <c r="R113" s="8"/>
      <c r="S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  <c r="AF113" s="8"/>
      <c r="AG113" s="8"/>
      <c r="AH113" s="8"/>
      <c r="AI113" s="8"/>
      <c r="AJ113" s="8"/>
      <c r="AK113" s="8"/>
      <c r="AL113" s="3"/>
      <c r="AM113" s="8"/>
      <c r="AN113" s="8"/>
    </row>
    <row r="114" spans="1:42" s="17" customFormat="1" ht="9.6" x14ac:dyDescent="0.2">
      <c r="A114" s="14"/>
      <c r="B114" s="15" t="s">
        <v>7</v>
      </c>
      <c r="C114" s="15"/>
      <c r="D114" s="15" t="s">
        <v>9</v>
      </c>
      <c r="E114" s="15"/>
      <c r="F114" s="15" t="s">
        <v>8</v>
      </c>
      <c r="G114" s="15"/>
      <c r="H114" s="15" t="s">
        <v>6</v>
      </c>
      <c r="I114" s="15"/>
      <c r="J114" s="16"/>
      <c r="K114" s="15"/>
      <c r="L114" s="15" t="s">
        <v>7</v>
      </c>
      <c r="M114" s="15"/>
      <c r="N114" s="15" t="s">
        <v>9</v>
      </c>
      <c r="O114" s="15"/>
      <c r="P114" s="15" t="s">
        <v>8</v>
      </c>
      <c r="Q114" s="19"/>
      <c r="R114" s="15" t="s">
        <v>6</v>
      </c>
      <c r="S114" s="14"/>
      <c r="T114" s="23"/>
      <c r="V114" s="14"/>
      <c r="W114" s="15" t="s">
        <v>7</v>
      </c>
      <c r="X114" s="15"/>
      <c r="Y114" s="15" t="s">
        <v>9</v>
      </c>
      <c r="Z114" s="15"/>
      <c r="AA114" s="15" t="s">
        <v>8</v>
      </c>
      <c r="AB114" s="15"/>
      <c r="AC114" s="15" t="s">
        <v>6</v>
      </c>
      <c r="AD114" s="15"/>
      <c r="AE114" s="16"/>
      <c r="AF114" s="15"/>
      <c r="AG114" s="15" t="s">
        <v>7</v>
      </c>
      <c r="AH114" s="15"/>
      <c r="AI114" s="15" t="s">
        <v>9</v>
      </c>
      <c r="AJ114" s="15"/>
      <c r="AK114" s="15" t="s">
        <v>8</v>
      </c>
      <c r="AL114" s="19"/>
      <c r="AM114" s="15" t="s">
        <v>6</v>
      </c>
      <c r="AN114" s="14"/>
      <c r="AP114" s="44"/>
    </row>
    <row r="115" spans="1:42" s="17" customFormat="1" ht="9.6" x14ac:dyDescent="0.2">
      <c r="A115" s="14"/>
      <c r="B115" s="18"/>
      <c r="C115" s="15"/>
      <c r="D115" s="18"/>
      <c r="E115" s="15"/>
      <c r="F115" s="18"/>
      <c r="G115" s="15"/>
      <c r="H115" s="18"/>
      <c r="I115" s="15"/>
      <c r="J115" s="16"/>
      <c r="K115" s="15"/>
      <c r="L115" s="18"/>
      <c r="M115" s="15"/>
      <c r="N115" s="18"/>
      <c r="O115" s="15"/>
      <c r="P115" s="18"/>
      <c r="Q115" s="19"/>
      <c r="R115" s="18"/>
      <c r="S115" s="14"/>
      <c r="T115" s="23"/>
      <c r="V115" s="14"/>
      <c r="W115" s="18"/>
      <c r="X115" s="15"/>
      <c r="Y115" s="18"/>
      <c r="Z115" s="15"/>
      <c r="AA115" s="18"/>
      <c r="AB115" s="15"/>
      <c r="AC115" s="18"/>
      <c r="AD115" s="15"/>
      <c r="AE115" s="16"/>
      <c r="AF115" s="15"/>
      <c r="AG115" s="18"/>
      <c r="AH115" s="15"/>
      <c r="AI115" s="18"/>
      <c r="AJ115" s="15"/>
      <c r="AK115" s="18"/>
      <c r="AL115" s="19"/>
      <c r="AM115" s="18"/>
      <c r="AN115" s="14"/>
      <c r="AP115" s="44"/>
    </row>
    <row r="116" spans="1:4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8"/>
      <c r="L116" s="8"/>
      <c r="M116" s="8"/>
      <c r="N116" s="8"/>
      <c r="O116" s="8"/>
      <c r="P116" s="8"/>
      <c r="Q116" s="3"/>
      <c r="R116" s="8"/>
      <c r="S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  <c r="AF116" s="8"/>
      <c r="AG116" s="8"/>
      <c r="AH116" s="8"/>
      <c r="AI116" s="8"/>
      <c r="AJ116" s="8"/>
      <c r="AK116" s="8"/>
      <c r="AL116" s="3"/>
      <c r="AM116" s="8"/>
      <c r="AN116" s="8"/>
    </row>
    <row r="117" spans="1:42" s="4" customFormat="1" ht="15" x14ac:dyDescent="0.25">
      <c r="A117" s="251" t="s">
        <v>12</v>
      </c>
      <c r="B117" s="251"/>
      <c r="C117" s="251"/>
      <c r="D117" s="251"/>
      <c r="E117" s="251"/>
      <c r="H117" s="258"/>
      <c r="I117" s="258"/>
      <c r="J117" s="5" t="s">
        <v>3</v>
      </c>
      <c r="K117" s="7"/>
      <c r="L117" s="90"/>
      <c r="Q117" s="20"/>
      <c r="T117" s="29"/>
      <c r="V117" s="251" t="s">
        <v>12</v>
      </c>
      <c r="W117" s="251"/>
      <c r="X117" s="251"/>
      <c r="Y117" s="251"/>
      <c r="Z117" s="251"/>
      <c r="AC117" s="7"/>
      <c r="AD117" s="90"/>
      <c r="AE117" s="5" t="s">
        <v>3</v>
      </c>
      <c r="AF117" s="7"/>
      <c r="AG117" s="90"/>
      <c r="AL117" s="20"/>
      <c r="AP117" s="45"/>
    </row>
    <row r="118" spans="1:42" s="4" customFormat="1" ht="15" x14ac:dyDescent="0.25">
      <c r="A118" s="251" t="s">
        <v>13</v>
      </c>
      <c r="B118" s="251"/>
      <c r="C118" s="251"/>
      <c r="D118" s="251"/>
      <c r="E118" s="251"/>
      <c r="H118" s="7"/>
      <c r="I118" s="90"/>
      <c r="J118" s="5" t="s">
        <v>3</v>
      </c>
      <c r="K118" s="7"/>
      <c r="L118" s="90"/>
      <c r="Q118" s="20"/>
      <c r="T118" s="29"/>
      <c r="V118" s="251" t="s">
        <v>13</v>
      </c>
      <c r="W118" s="251"/>
      <c r="X118" s="251"/>
      <c r="Y118" s="251"/>
      <c r="Z118" s="251"/>
      <c r="AC118" s="7"/>
      <c r="AD118" s="90"/>
      <c r="AE118" s="5" t="s">
        <v>3</v>
      </c>
      <c r="AF118" s="7"/>
      <c r="AG118" s="90"/>
      <c r="AL118" s="20"/>
      <c r="AP118" s="45"/>
    </row>
    <row r="119" spans="1:42" s="4" customFormat="1" ht="15" x14ac:dyDescent="0.25">
      <c r="A119" s="251" t="s">
        <v>14</v>
      </c>
      <c r="B119" s="251"/>
      <c r="C119" s="251"/>
      <c r="D119" s="251"/>
      <c r="E119" s="251"/>
      <c r="H119" s="7"/>
      <c r="I119" s="90"/>
      <c r="J119" s="5" t="s">
        <v>3</v>
      </c>
      <c r="K119" s="7"/>
      <c r="L119" s="90"/>
      <c r="Q119" s="20"/>
      <c r="T119" s="29"/>
      <c r="V119" s="251" t="s">
        <v>14</v>
      </c>
      <c r="W119" s="251"/>
      <c r="X119" s="251"/>
      <c r="Y119" s="251"/>
      <c r="Z119" s="251"/>
      <c r="AC119" s="7"/>
      <c r="AD119" s="90"/>
      <c r="AE119" s="5" t="s">
        <v>3</v>
      </c>
      <c r="AF119" s="7"/>
      <c r="AG119" s="90"/>
      <c r="AL119" s="20"/>
      <c r="AP119" s="45"/>
    </row>
    <row r="120" spans="1:42" s="4" customFormat="1" ht="15" x14ac:dyDescent="0.25">
      <c r="A120" s="251" t="s">
        <v>15</v>
      </c>
      <c r="B120" s="251"/>
      <c r="C120" s="251"/>
      <c r="D120" s="251"/>
      <c r="E120" s="251"/>
      <c r="H120" s="7"/>
      <c r="I120" s="90"/>
      <c r="J120" s="5" t="s">
        <v>3</v>
      </c>
      <c r="K120" s="7"/>
      <c r="L120" s="90"/>
      <c r="Q120" s="20"/>
      <c r="T120" s="29"/>
      <c r="V120" s="251" t="s">
        <v>15</v>
      </c>
      <c r="W120" s="251"/>
      <c r="X120" s="251"/>
      <c r="Y120" s="251"/>
      <c r="Z120" s="251"/>
      <c r="AC120" s="7"/>
      <c r="AD120" s="90"/>
      <c r="AE120" s="5" t="s">
        <v>3</v>
      </c>
      <c r="AF120" s="7"/>
      <c r="AG120" s="90"/>
      <c r="AL120" s="20"/>
      <c r="AP120" s="45"/>
    </row>
    <row r="121" spans="1:42" s="4" customFormat="1" ht="15" x14ac:dyDescent="0.25">
      <c r="A121" s="251" t="s">
        <v>16</v>
      </c>
      <c r="B121" s="251"/>
      <c r="C121" s="251"/>
      <c r="D121" s="251"/>
      <c r="E121" s="251"/>
      <c r="H121" s="7"/>
      <c r="I121" s="90"/>
      <c r="J121" s="5" t="s">
        <v>3</v>
      </c>
      <c r="K121" s="7"/>
      <c r="L121" s="90"/>
      <c r="Q121" s="20"/>
      <c r="T121" s="29"/>
      <c r="V121" s="251" t="s">
        <v>16</v>
      </c>
      <c r="W121" s="251"/>
      <c r="X121" s="251"/>
      <c r="Y121" s="251"/>
      <c r="Z121" s="251"/>
      <c r="AC121" s="7"/>
      <c r="AD121" s="90"/>
      <c r="AE121" s="5" t="s">
        <v>3</v>
      </c>
      <c r="AF121" s="7"/>
      <c r="AG121" s="90"/>
      <c r="AL121" s="20"/>
      <c r="AP121" s="45"/>
    </row>
    <row r="122" spans="1:42" x14ac:dyDescent="0.25">
      <c r="AL122" s="9"/>
    </row>
    <row r="123" spans="1:42" s="6" customFormat="1" ht="13.8" x14ac:dyDescent="0.25">
      <c r="A123" s="252" t="s">
        <v>17</v>
      </c>
      <c r="B123" s="252"/>
      <c r="C123" s="252"/>
      <c r="D123" s="252"/>
      <c r="E123" s="252"/>
      <c r="H123" s="30"/>
      <c r="I123" s="31"/>
      <c r="J123" s="32" t="s">
        <v>3</v>
      </c>
      <c r="K123" s="30"/>
      <c r="L123" s="31"/>
      <c r="Q123" s="21"/>
      <c r="T123" s="33"/>
      <c r="V123" s="252" t="s">
        <v>17</v>
      </c>
      <c r="W123" s="252"/>
      <c r="X123" s="252"/>
      <c r="Y123" s="252"/>
      <c r="Z123" s="252"/>
      <c r="AC123" s="30"/>
      <c r="AD123" s="31"/>
      <c r="AE123" s="32" t="s">
        <v>3</v>
      </c>
      <c r="AF123" s="30"/>
      <c r="AG123" s="31"/>
      <c r="AL123" s="21"/>
      <c r="AP123" s="46"/>
    </row>
    <row r="124" spans="1:42" x14ac:dyDescent="0.25">
      <c r="AL124" s="9"/>
    </row>
    <row r="125" spans="1:42" x14ac:dyDescent="0.25">
      <c r="A125" s="250" t="s">
        <v>18</v>
      </c>
      <c r="B125" s="250"/>
      <c r="C125" s="250"/>
      <c r="D125" s="250"/>
      <c r="E125" s="250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V125" s="250" t="s">
        <v>18</v>
      </c>
      <c r="W125" s="250"/>
      <c r="X125" s="250"/>
      <c r="Y125" s="250"/>
      <c r="Z125" s="250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/>
      <c r="AM125" s="26"/>
    </row>
    <row r="126" spans="1:42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</row>
    <row r="128" spans="1:42" s="11" customFormat="1" ht="10.199999999999999" x14ac:dyDescent="0.2">
      <c r="A128" s="38" t="str">
        <f ca="1">INDIRECT("H!$A"&amp;1)</f>
        <v>U9 Ž - 3. OT MRNTZ 2025/2026, Logatec, 16.11.2025</v>
      </c>
      <c r="Q128" s="13"/>
      <c r="T128" s="22"/>
      <c r="V128" s="38" t="str">
        <f ca="1">INDIRECT("H!$A"&amp;1)</f>
        <v>U9 Ž - 3. OT MRNTZ 2025/2026, Logatec, 16.11.2025</v>
      </c>
      <c r="AL128" s="13"/>
      <c r="AP128" s="39"/>
    </row>
    <row r="129" spans="1:42" s="11" customFormat="1" ht="10.199999999999999" x14ac:dyDescent="0.2">
      <c r="A129" s="255"/>
      <c r="B129" s="255"/>
      <c r="C129" s="255"/>
      <c r="D129" s="255"/>
      <c r="E129" s="255"/>
      <c r="G129" s="40" t="str">
        <f ca="1">INDIRECT("H!$B"&amp;$AP108)</f>
        <v>skupina: B</v>
      </c>
      <c r="H129" s="12"/>
      <c r="Q129" s="256"/>
      <c r="R129" s="256"/>
      <c r="T129" s="22"/>
      <c r="V129" s="255"/>
      <c r="W129" s="255"/>
      <c r="X129" s="255"/>
      <c r="Y129" s="255"/>
      <c r="Z129" s="255"/>
      <c r="AB129" s="40" t="str">
        <f ca="1">INDIRECT("H!$B"&amp;$AP108)</f>
        <v>skupina: B</v>
      </c>
      <c r="AC129" s="12"/>
      <c r="AL129" s="256"/>
      <c r="AM129" s="256"/>
      <c r="AP129" s="39"/>
    </row>
    <row r="130" spans="1:42" s="11" customFormat="1" ht="10.199999999999999" x14ac:dyDescent="0.2">
      <c r="A130" s="255" t="s">
        <v>11</v>
      </c>
      <c r="B130" s="255"/>
      <c r="C130" s="255"/>
      <c r="D130" s="255"/>
      <c r="E130" s="255"/>
      <c r="G130" s="89">
        <v>2</v>
      </c>
      <c r="H130" s="12"/>
      <c r="Q130" s="257"/>
      <c r="R130" s="256"/>
      <c r="T130" s="22"/>
      <c r="V130" s="255" t="s">
        <v>11</v>
      </c>
      <c r="W130" s="255"/>
      <c r="X130" s="255"/>
      <c r="Y130" s="255"/>
      <c r="Z130" s="255"/>
      <c r="AB130" s="89">
        <v>2</v>
      </c>
      <c r="AC130" s="12"/>
      <c r="AL130" s="257"/>
      <c r="AM130" s="256"/>
      <c r="AP130" s="39"/>
    </row>
    <row r="131" spans="1:42" x14ac:dyDescent="0.25">
      <c r="AL131" s="9"/>
    </row>
    <row r="132" spans="1:42" s="34" customFormat="1" ht="15.6" x14ac:dyDescent="0.3">
      <c r="A132" s="253" t="str">
        <f ca="1">INDIRECT("H!$B"&amp;$AP108+8)</f>
        <v>Mirjam Kavčič</v>
      </c>
      <c r="B132" s="253"/>
      <c r="C132" s="253"/>
      <c r="D132" s="253"/>
      <c r="E132" s="253"/>
      <c r="F132" s="253"/>
      <c r="G132" s="253"/>
      <c r="H132" s="253"/>
      <c r="I132" s="253"/>
      <c r="J132" s="34" t="s">
        <v>5</v>
      </c>
      <c r="K132" s="253" t="str">
        <f ca="1">INDIRECT("H!$B"&amp;$AP108+6)</f>
        <v>Žana Rogelj</v>
      </c>
      <c r="L132" s="253"/>
      <c r="M132" s="253"/>
      <c r="N132" s="253"/>
      <c r="O132" s="253"/>
      <c r="P132" s="253"/>
      <c r="Q132" s="253"/>
      <c r="R132" s="253"/>
      <c r="S132" s="253"/>
      <c r="T132" s="35"/>
      <c r="V132" s="253" t="str">
        <f ca="1">INDIRECT("H!$B"&amp;$AP108+2)</f>
        <v>Jona Golavšek</v>
      </c>
      <c r="W132" s="253"/>
      <c r="X132" s="253"/>
      <c r="Y132" s="253"/>
      <c r="Z132" s="253"/>
      <c r="AA132" s="253"/>
      <c r="AB132" s="253"/>
      <c r="AC132" s="253"/>
      <c r="AD132" s="253"/>
      <c r="AE132" s="34" t="s">
        <v>5</v>
      </c>
      <c r="AF132" s="253" t="str">
        <f ca="1">INDIRECT("H!$B"&amp;$AP108+4)</f>
        <v>Neva Kolar</v>
      </c>
      <c r="AG132" s="253"/>
      <c r="AH132" s="253"/>
      <c r="AI132" s="253"/>
      <c r="AJ132" s="253"/>
      <c r="AK132" s="253"/>
      <c r="AL132" s="253"/>
      <c r="AM132" s="253"/>
      <c r="AN132" s="253"/>
      <c r="AP132" s="42"/>
    </row>
    <row r="133" spans="1:42" s="36" customFormat="1" x14ac:dyDescent="0.25">
      <c r="A133" s="254" t="str">
        <f ca="1">INDIRECT("H!$L"&amp;$AP108+8)</f>
        <v>Šentjošt</v>
      </c>
      <c r="B133" s="254"/>
      <c r="C133" s="254"/>
      <c r="D133" s="254"/>
      <c r="E133" s="254"/>
      <c r="F133" s="254"/>
      <c r="G133" s="254"/>
      <c r="H133" s="254"/>
      <c r="I133" s="254"/>
      <c r="K133" s="254" t="str">
        <f ca="1">INDIRECT("H!$L"&amp;$AP108+6)</f>
        <v>PRES</v>
      </c>
      <c r="L133" s="254"/>
      <c r="M133" s="254"/>
      <c r="N133" s="254"/>
      <c r="O133" s="254"/>
      <c r="P133" s="254"/>
      <c r="Q133" s="254"/>
      <c r="R133" s="254"/>
      <c r="S133" s="254"/>
      <c r="T133" s="37"/>
      <c r="V133" s="254" t="str">
        <f ca="1">INDIRECT("H!$L"&amp;$AP108+2)</f>
        <v>Savinja</v>
      </c>
      <c r="W133" s="254"/>
      <c r="X133" s="254"/>
      <c r="Y133" s="254"/>
      <c r="Z133" s="254"/>
      <c r="AA133" s="254"/>
      <c r="AB133" s="254"/>
      <c r="AC133" s="254"/>
      <c r="AD133" s="254"/>
      <c r="AF133" s="254" t="str">
        <f ca="1">INDIRECT("H!$L"&amp;$AP108+4)</f>
        <v>LOG</v>
      </c>
      <c r="AG133" s="254"/>
      <c r="AH133" s="254"/>
      <c r="AI133" s="254"/>
      <c r="AJ133" s="254"/>
      <c r="AK133" s="254"/>
      <c r="AL133" s="254"/>
      <c r="AM133" s="254"/>
      <c r="AN133" s="254"/>
      <c r="AP133" s="43"/>
    </row>
    <row r="134" spans="1:4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8"/>
      <c r="L134" s="8"/>
      <c r="M134" s="8"/>
      <c r="N134" s="8"/>
      <c r="O134" s="8"/>
      <c r="P134" s="8"/>
      <c r="Q134" s="3"/>
      <c r="R134" s="8"/>
      <c r="S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  <c r="AF134" s="8"/>
      <c r="AG134" s="8"/>
      <c r="AH134" s="8"/>
      <c r="AI134" s="8"/>
      <c r="AJ134" s="8"/>
      <c r="AK134" s="8"/>
      <c r="AL134" s="3"/>
      <c r="AM134" s="8"/>
      <c r="AN134" s="8"/>
    </row>
    <row r="135" spans="1:42" s="17" customFormat="1" ht="9.6" x14ac:dyDescent="0.2">
      <c r="A135" s="14"/>
      <c r="B135" s="15" t="s">
        <v>7</v>
      </c>
      <c r="C135" s="15"/>
      <c r="D135" s="15" t="s">
        <v>9</v>
      </c>
      <c r="E135" s="15"/>
      <c r="F135" s="15" t="s">
        <v>8</v>
      </c>
      <c r="G135" s="15"/>
      <c r="H135" s="15" t="s">
        <v>6</v>
      </c>
      <c r="I135" s="15"/>
      <c r="J135" s="16"/>
      <c r="K135" s="15"/>
      <c r="L135" s="15" t="s">
        <v>7</v>
      </c>
      <c r="M135" s="15"/>
      <c r="N135" s="15" t="s">
        <v>9</v>
      </c>
      <c r="O135" s="15"/>
      <c r="P135" s="15" t="s">
        <v>8</v>
      </c>
      <c r="Q135" s="19"/>
      <c r="R135" s="15" t="s">
        <v>6</v>
      </c>
      <c r="S135" s="14"/>
      <c r="T135" s="23"/>
      <c r="V135" s="14"/>
      <c r="W135" s="15" t="s">
        <v>7</v>
      </c>
      <c r="X135" s="15"/>
      <c r="Y135" s="15" t="s">
        <v>9</v>
      </c>
      <c r="Z135" s="15"/>
      <c r="AA135" s="15" t="s">
        <v>8</v>
      </c>
      <c r="AB135" s="15"/>
      <c r="AC135" s="15" t="s">
        <v>6</v>
      </c>
      <c r="AD135" s="15"/>
      <c r="AE135" s="16"/>
      <c r="AF135" s="15"/>
      <c r="AG135" s="15" t="s">
        <v>7</v>
      </c>
      <c r="AH135" s="15"/>
      <c r="AI135" s="15" t="s">
        <v>9</v>
      </c>
      <c r="AJ135" s="15"/>
      <c r="AK135" s="15" t="s">
        <v>8</v>
      </c>
      <c r="AL135" s="19"/>
      <c r="AM135" s="15" t="s">
        <v>6</v>
      </c>
      <c r="AN135" s="14"/>
      <c r="AP135" s="44"/>
    </row>
    <row r="136" spans="1:42" s="17" customFormat="1" ht="9.6" x14ac:dyDescent="0.2">
      <c r="A136" s="14"/>
      <c r="B136" s="18"/>
      <c r="C136" s="15"/>
      <c r="D136" s="18"/>
      <c r="E136" s="15"/>
      <c r="F136" s="18"/>
      <c r="G136" s="15"/>
      <c r="H136" s="18"/>
      <c r="I136" s="15"/>
      <c r="J136" s="16"/>
      <c r="K136" s="15"/>
      <c r="L136" s="18"/>
      <c r="M136" s="15"/>
      <c r="N136" s="18"/>
      <c r="O136" s="15"/>
      <c r="P136" s="18"/>
      <c r="Q136" s="19"/>
      <c r="R136" s="18"/>
      <c r="S136" s="14"/>
      <c r="T136" s="23"/>
      <c r="V136" s="14"/>
      <c r="W136" s="18"/>
      <c r="X136" s="15"/>
      <c r="Y136" s="18"/>
      <c r="Z136" s="15"/>
      <c r="AA136" s="18"/>
      <c r="AB136" s="15"/>
      <c r="AC136" s="18"/>
      <c r="AD136" s="15"/>
      <c r="AE136" s="16"/>
      <c r="AF136" s="15"/>
      <c r="AG136" s="18"/>
      <c r="AH136" s="15"/>
      <c r="AI136" s="18"/>
      <c r="AJ136" s="15"/>
      <c r="AK136" s="18"/>
      <c r="AL136" s="19"/>
      <c r="AM136" s="18"/>
      <c r="AN136" s="14"/>
      <c r="AP136" s="44"/>
    </row>
    <row r="137" spans="1:4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8"/>
      <c r="L137" s="8"/>
      <c r="M137" s="8"/>
      <c r="N137" s="8"/>
      <c r="O137" s="8"/>
      <c r="P137" s="8"/>
      <c r="Q137" s="3"/>
      <c r="R137" s="8"/>
      <c r="S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  <c r="AF137" s="8"/>
      <c r="AG137" s="8"/>
      <c r="AH137" s="8"/>
      <c r="AI137" s="8"/>
      <c r="AJ137" s="8"/>
      <c r="AK137" s="8"/>
      <c r="AL137" s="3"/>
      <c r="AM137" s="8"/>
      <c r="AN137" s="8"/>
    </row>
    <row r="138" spans="1:42" s="4" customFormat="1" ht="15" x14ac:dyDescent="0.25">
      <c r="A138" s="251" t="s">
        <v>12</v>
      </c>
      <c r="B138" s="251"/>
      <c r="C138" s="251"/>
      <c r="D138" s="251"/>
      <c r="E138" s="251"/>
      <c r="H138" s="7"/>
      <c r="I138" s="90"/>
      <c r="J138" s="5" t="s">
        <v>3</v>
      </c>
      <c r="K138" s="7"/>
      <c r="L138" s="90"/>
      <c r="Q138" s="20"/>
      <c r="T138" s="29"/>
      <c r="V138" s="251" t="s">
        <v>12</v>
      </c>
      <c r="W138" s="251"/>
      <c r="X138" s="251"/>
      <c r="Y138" s="251"/>
      <c r="Z138" s="251"/>
      <c r="AC138" s="7"/>
      <c r="AD138" s="90"/>
      <c r="AE138" s="5" t="s">
        <v>3</v>
      </c>
      <c r="AF138" s="7"/>
      <c r="AG138" s="90"/>
      <c r="AL138" s="20"/>
      <c r="AP138" s="45"/>
    </row>
    <row r="139" spans="1:42" s="4" customFormat="1" ht="15" x14ac:dyDescent="0.25">
      <c r="A139" s="251" t="s">
        <v>13</v>
      </c>
      <c r="B139" s="251"/>
      <c r="C139" s="251"/>
      <c r="D139" s="251"/>
      <c r="E139" s="251"/>
      <c r="H139" s="7"/>
      <c r="I139" s="90"/>
      <c r="J139" s="5" t="s">
        <v>3</v>
      </c>
      <c r="K139" s="7"/>
      <c r="L139" s="90"/>
      <c r="Q139" s="20"/>
      <c r="T139" s="29"/>
      <c r="V139" s="251" t="s">
        <v>13</v>
      </c>
      <c r="W139" s="251"/>
      <c r="X139" s="251"/>
      <c r="Y139" s="251"/>
      <c r="Z139" s="251"/>
      <c r="AC139" s="7"/>
      <c r="AD139" s="90"/>
      <c r="AE139" s="5" t="s">
        <v>3</v>
      </c>
      <c r="AF139" s="7"/>
      <c r="AG139" s="90"/>
      <c r="AL139" s="20"/>
      <c r="AP139" s="45"/>
    </row>
    <row r="140" spans="1:42" s="4" customFormat="1" ht="15" x14ac:dyDescent="0.25">
      <c r="A140" s="251" t="s">
        <v>14</v>
      </c>
      <c r="B140" s="251"/>
      <c r="C140" s="251"/>
      <c r="D140" s="251"/>
      <c r="E140" s="251"/>
      <c r="H140" s="7"/>
      <c r="I140" s="90"/>
      <c r="J140" s="5" t="s">
        <v>3</v>
      </c>
      <c r="K140" s="7"/>
      <c r="L140" s="90"/>
      <c r="Q140" s="20"/>
      <c r="T140" s="29"/>
      <c r="V140" s="251" t="s">
        <v>14</v>
      </c>
      <c r="W140" s="251"/>
      <c r="X140" s="251"/>
      <c r="Y140" s="251"/>
      <c r="Z140" s="251"/>
      <c r="AC140" s="7"/>
      <c r="AD140" s="90"/>
      <c r="AE140" s="5" t="s">
        <v>3</v>
      </c>
      <c r="AF140" s="7"/>
      <c r="AG140" s="90"/>
      <c r="AL140" s="20"/>
      <c r="AP140" s="45"/>
    </row>
    <row r="141" spans="1:42" s="4" customFormat="1" ht="15" x14ac:dyDescent="0.25">
      <c r="A141" s="251" t="s">
        <v>15</v>
      </c>
      <c r="B141" s="251"/>
      <c r="C141" s="251"/>
      <c r="D141" s="251"/>
      <c r="E141" s="251"/>
      <c r="H141" s="7"/>
      <c r="I141" s="90"/>
      <c r="J141" s="5" t="s">
        <v>3</v>
      </c>
      <c r="K141" s="7"/>
      <c r="L141" s="90"/>
      <c r="Q141" s="20"/>
      <c r="T141" s="29"/>
      <c r="V141" s="251" t="s">
        <v>15</v>
      </c>
      <c r="W141" s="251"/>
      <c r="X141" s="251"/>
      <c r="Y141" s="251"/>
      <c r="Z141" s="251"/>
      <c r="AC141" s="7"/>
      <c r="AD141" s="90"/>
      <c r="AE141" s="5" t="s">
        <v>3</v>
      </c>
      <c r="AF141" s="7"/>
      <c r="AG141" s="90"/>
      <c r="AL141" s="20"/>
      <c r="AP141" s="45"/>
    </row>
    <row r="142" spans="1:42" s="4" customFormat="1" ht="15" x14ac:dyDescent="0.25">
      <c r="A142" s="251" t="s">
        <v>16</v>
      </c>
      <c r="B142" s="251"/>
      <c r="C142" s="251"/>
      <c r="D142" s="251"/>
      <c r="E142" s="251"/>
      <c r="H142" s="7"/>
      <c r="I142" s="90"/>
      <c r="J142" s="5" t="s">
        <v>3</v>
      </c>
      <c r="K142" s="7"/>
      <c r="L142" s="90"/>
      <c r="Q142" s="20"/>
      <c r="T142" s="29"/>
      <c r="V142" s="251" t="s">
        <v>16</v>
      </c>
      <c r="W142" s="251"/>
      <c r="X142" s="251"/>
      <c r="Y142" s="251"/>
      <c r="Z142" s="251"/>
      <c r="AC142" s="7"/>
      <c r="AD142" s="90"/>
      <c r="AE142" s="5" t="s">
        <v>3</v>
      </c>
      <c r="AF142" s="7"/>
      <c r="AG142" s="90"/>
      <c r="AL142" s="20"/>
      <c r="AP142" s="45"/>
    </row>
    <row r="143" spans="1:42" x14ac:dyDescent="0.25">
      <c r="AL143" s="9"/>
    </row>
    <row r="144" spans="1:42" s="6" customFormat="1" ht="13.8" x14ac:dyDescent="0.25">
      <c r="A144" s="252" t="s">
        <v>17</v>
      </c>
      <c r="B144" s="252"/>
      <c r="C144" s="252"/>
      <c r="D144" s="252"/>
      <c r="E144" s="252"/>
      <c r="H144" s="30"/>
      <c r="I144" s="31"/>
      <c r="J144" s="32" t="s">
        <v>3</v>
      </c>
      <c r="K144" s="30"/>
      <c r="L144" s="31"/>
      <c r="Q144" s="21"/>
      <c r="T144" s="33"/>
      <c r="V144" s="252" t="s">
        <v>17</v>
      </c>
      <c r="W144" s="252"/>
      <c r="X144" s="252"/>
      <c r="Y144" s="252"/>
      <c r="Z144" s="252"/>
      <c r="AC144" s="30"/>
      <c r="AD144" s="31"/>
      <c r="AE144" s="32" t="s">
        <v>3</v>
      </c>
      <c r="AF144" s="30"/>
      <c r="AG144" s="31"/>
      <c r="AL144" s="21"/>
      <c r="AP144" s="46"/>
    </row>
    <row r="145" spans="1:42" x14ac:dyDescent="0.25">
      <c r="AL145" s="9"/>
    </row>
    <row r="146" spans="1:42" x14ac:dyDescent="0.25">
      <c r="A146" s="250" t="s">
        <v>18</v>
      </c>
      <c r="B146" s="250"/>
      <c r="C146" s="250"/>
      <c r="D146" s="250"/>
      <c r="E146" s="250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V146" s="250" t="s">
        <v>18</v>
      </c>
      <c r="W146" s="250"/>
      <c r="X146" s="250"/>
      <c r="Y146" s="250"/>
      <c r="Z146" s="250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7"/>
      <c r="AM146" s="26"/>
    </row>
    <row r="147" spans="1:42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8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7"/>
      <c r="AM147" s="26"/>
      <c r="AN147" s="26"/>
    </row>
    <row r="149" spans="1:42" s="11" customFormat="1" ht="10.199999999999999" x14ac:dyDescent="0.2">
      <c r="A149" s="38" t="str">
        <f ca="1">INDIRECT("H!$A"&amp;1)</f>
        <v>U9 Ž - 3. OT MRNTZ 2025/2026, Logatec, 16.11.2025</v>
      </c>
      <c r="Q149" s="13"/>
      <c r="T149" s="22"/>
      <c r="V149" s="38" t="str">
        <f ca="1">INDIRECT("H!$A"&amp;1)</f>
        <v>U9 Ž - 3. OT MRNTZ 2025/2026, Logatec, 16.11.2025</v>
      </c>
      <c r="AL149" s="13"/>
      <c r="AP149" s="39"/>
    </row>
    <row r="150" spans="1:42" s="11" customFormat="1" ht="10.199999999999999" x14ac:dyDescent="0.2">
      <c r="A150" s="255"/>
      <c r="B150" s="255"/>
      <c r="C150" s="255"/>
      <c r="D150" s="255"/>
      <c r="E150" s="255"/>
      <c r="G150" s="40" t="str">
        <f ca="1">INDIRECT("H!$B"&amp;$AP108)</f>
        <v>skupina: B</v>
      </c>
      <c r="H150" s="12"/>
      <c r="Q150" s="256"/>
      <c r="R150" s="256"/>
      <c r="T150" s="22"/>
      <c r="V150" s="255"/>
      <c r="W150" s="255"/>
      <c r="X150" s="255"/>
      <c r="Y150" s="255"/>
      <c r="Z150" s="255"/>
      <c r="AB150" s="40" t="str">
        <f ca="1">INDIRECT("H!$B"&amp;$AP108)</f>
        <v>skupina: B</v>
      </c>
      <c r="AC150" s="12"/>
      <c r="AL150" s="256"/>
      <c r="AM150" s="256"/>
      <c r="AP150" s="39"/>
    </row>
    <row r="151" spans="1:42" s="11" customFormat="1" ht="10.199999999999999" x14ac:dyDescent="0.2">
      <c r="A151" s="255" t="s">
        <v>11</v>
      </c>
      <c r="B151" s="255"/>
      <c r="C151" s="255"/>
      <c r="D151" s="255"/>
      <c r="E151" s="255"/>
      <c r="G151" s="89">
        <v>3</v>
      </c>
      <c r="H151" s="12"/>
      <c r="Q151" s="257"/>
      <c r="R151" s="256"/>
      <c r="T151" s="22"/>
      <c r="V151" s="255" t="s">
        <v>11</v>
      </c>
      <c r="W151" s="255"/>
      <c r="X151" s="255"/>
      <c r="Y151" s="255"/>
      <c r="Z151" s="255"/>
      <c r="AB151" s="89">
        <v>3</v>
      </c>
      <c r="AC151" s="12"/>
      <c r="AL151" s="257"/>
      <c r="AM151" s="256"/>
      <c r="AP151" s="39"/>
    </row>
    <row r="152" spans="1:42" x14ac:dyDescent="0.25">
      <c r="AL152" s="9"/>
    </row>
    <row r="153" spans="1:42" s="34" customFormat="1" ht="15.6" x14ac:dyDescent="0.3">
      <c r="A153" s="253" t="str">
        <f ca="1">INDIRECT("H!$B"&amp;$AP108+4)</f>
        <v>Neva Kolar</v>
      </c>
      <c r="B153" s="253"/>
      <c r="C153" s="253"/>
      <c r="D153" s="253"/>
      <c r="E153" s="253"/>
      <c r="F153" s="253"/>
      <c r="G153" s="253"/>
      <c r="H153" s="253"/>
      <c r="I153" s="253"/>
      <c r="J153" s="34" t="s">
        <v>5</v>
      </c>
      <c r="K153" s="253" t="str">
        <f ca="1">INDIRECT("H!$B"&amp;$AP108+8)</f>
        <v>Mirjam Kavčič</v>
      </c>
      <c r="L153" s="253"/>
      <c r="M153" s="253"/>
      <c r="N153" s="253"/>
      <c r="O153" s="253"/>
      <c r="P153" s="253"/>
      <c r="Q153" s="253"/>
      <c r="R153" s="253"/>
      <c r="S153" s="253"/>
      <c r="T153" s="35"/>
      <c r="V153" s="253" t="str">
        <f ca="1">INDIRECT("H!$B"&amp;$AP108+6)</f>
        <v>Žana Rogelj</v>
      </c>
      <c r="W153" s="253"/>
      <c r="X153" s="253"/>
      <c r="Y153" s="253"/>
      <c r="Z153" s="253"/>
      <c r="AA153" s="253"/>
      <c r="AB153" s="253"/>
      <c r="AC153" s="253"/>
      <c r="AD153" s="253"/>
      <c r="AE153" s="34" t="s">
        <v>5</v>
      </c>
      <c r="AF153" s="253" t="str">
        <f ca="1">INDIRECT("H!$B"&amp;$AP108+2)</f>
        <v>Jona Golavšek</v>
      </c>
      <c r="AG153" s="253"/>
      <c r="AH153" s="253"/>
      <c r="AI153" s="253"/>
      <c r="AJ153" s="253"/>
      <c r="AK153" s="253"/>
      <c r="AL153" s="253"/>
      <c r="AM153" s="253"/>
      <c r="AN153" s="253"/>
      <c r="AP153" s="42"/>
    </row>
    <row r="154" spans="1:42" s="36" customFormat="1" x14ac:dyDescent="0.25">
      <c r="A154" s="254" t="str">
        <f ca="1">INDIRECT("H!$L"&amp;$AP108+4)</f>
        <v>LOG</v>
      </c>
      <c r="B154" s="254"/>
      <c r="C154" s="254"/>
      <c r="D154" s="254"/>
      <c r="E154" s="254"/>
      <c r="F154" s="254"/>
      <c r="G154" s="254"/>
      <c r="H154" s="254"/>
      <c r="I154" s="254"/>
      <c r="K154" s="254" t="str">
        <f ca="1">INDIRECT("H!$L"&amp;$AP108+8)</f>
        <v>Šentjošt</v>
      </c>
      <c r="L154" s="254"/>
      <c r="M154" s="254"/>
      <c r="N154" s="254"/>
      <c r="O154" s="254"/>
      <c r="P154" s="254"/>
      <c r="Q154" s="254"/>
      <c r="R154" s="254"/>
      <c r="S154" s="254"/>
      <c r="T154" s="37"/>
      <c r="V154" s="254" t="str">
        <f ca="1">INDIRECT("H!$L"&amp;$AP108+6)&amp;"     "&amp;INDIRECT("H!$L"&amp;$AP108+7)</f>
        <v xml:space="preserve">PRES     </v>
      </c>
      <c r="W154" s="254"/>
      <c r="X154" s="254"/>
      <c r="Y154" s="254"/>
      <c r="Z154" s="254"/>
      <c r="AA154" s="254"/>
      <c r="AB154" s="254"/>
      <c r="AC154" s="254"/>
      <c r="AD154" s="254"/>
      <c r="AF154" s="254" t="str">
        <f ca="1">INDIRECT("H!$L"&amp;$AP108+2)</f>
        <v>Savinja</v>
      </c>
      <c r="AG154" s="254"/>
      <c r="AH154" s="254"/>
      <c r="AI154" s="254"/>
      <c r="AJ154" s="254"/>
      <c r="AK154" s="254"/>
      <c r="AL154" s="254"/>
      <c r="AM154" s="254"/>
      <c r="AN154" s="254"/>
      <c r="AP154" s="43"/>
    </row>
    <row r="155" spans="1:4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9"/>
      <c r="K155" s="8"/>
      <c r="L155" s="8"/>
      <c r="M155" s="8"/>
      <c r="N155" s="8"/>
      <c r="O155" s="8"/>
      <c r="P155" s="8"/>
      <c r="Q155" s="3"/>
      <c r="R155" s="8"/>
      <c r="S155" s="8"/>
      <c r="V155" s="8"/>
      <c r="W155" s="8"/>
      <c r="X155" s="8"/>
      <c r="Y155" s="8"/>
      <c r="Z155" s="8"/>
      <c r="AA155" s="8"/>
      <c r="AB155" s="8"/>
      <c r="AC155" s="8"/>
      <c r="AD155" s="8"/>
      <c r="AE155" s="9"/>
      <c r="AF155" s="8"/>
      <c r="AG155" s="8"/>
      <c r="AH155" s="8"/>
      <c r="AI155" s="8"/>
      <c r="AJ155" s="8"/>
      <c r="AK155" s="8"/>
      <c r="AL155" s="3"/>
      <c r="AM155" s="8"/>
      <c r="AN155" s="8"/>
    </row>
    <row r="156" spans="1:42" s="17" customFormat="1" ht="9.6" x14ac:dyDescent="0.2">
      <c r="A156" s="14"/>
      <c r="B156" s="15" t="s">
        <v>7</v>
      </c>
      <c r="C156" s="15"/>
      <c r="D156" s="15" t="s">
        <v>9</v>
      </c>
      <c r="E156" s="15"/>
      <c r="F156" s="15" t="s">
        <v>8</v>
      </c>
      <c r="G156" s="15"/>
      <c r="H156" s="15" t="s">
        <v>6</v>
      </c>
      <c r="I156" s="15"/>
      <c r="J156" s="16"/>
      <c r="K156" s="15"/>
      <c r="L156" s="15" t="s">
        <v>7</v>
      </c>
      <c r="M156" s="15"/>
      <c r="N156" s="15" t="s">
        <v>9</v>
      </c>
      <c r="O156" s="15"/>
      <c r="P156" s="15" t="s">
        <v>8</v>
      </c>
      <c r="Q156" s="19"/>
      <c r="R156" s="15" t="s">
        <v>6</v>
      </c>
      <c r="S156" s="14"/>
      <c r="T156" s="23"/>
      <c r="V156" s="14"/>
      <c r="W156" s="15" t="s">
        <v>7</v>
      </c>
      <c r="X156" s="15"/>
      <c r="Y156" s="15" t="s">
        <v>9</v>
      </c>
      <c r="Z156" s="15"/>
      <c r="AA156" s="15" t="s">
        <v>8</v>
      </c>
      <c r="AB156" s="15"/>
      <c r="AC156" s="15" t="s">
        <v>6</v>
      </c>
      <c r="AD156" s="15"/>
      <c r="AE156" s="16"/>
      <c r="AF156" s="15"/>
      <c r="AG156" s="15" t="s">
        <v>7</v>
      </c>
      <c r="AH156" s="15"/>
      <c r="AI156" s="15" t="s">
        <v>9</v>
      </c>
      <c r="AJ156" s="15"/>
      <c r="AK156" s="15" t="s">
        <v>8</v>
      </c>
      <c r="AL156" s="19"/>
      <c r="AM156" s="15" t="s">
        <v>6</v>
      </c>
      <c r="AN156" s="14"/>
      <c r="AP156" s="44"/>
    </row>
    <row r="157" spans="1:42" s="17" customFormat="1" ht="9.6" x14ac:dyDescent="0.2">
      <c r="A157" s="14"/>
      <c r="B157" s="18"/>
      <c r="C157" s="15"/>
      <c r="D157" s="18"/>
      <c r="E157" s="15"/>
      <c r="F157" s="18"/>
      <c r="G157" s="15"/>
      <c r="H157" s="18"/>
      <c r="I157" s="15"/>
      <c r="J157" s="16"/>
      <c r="K157" s="15"/>
      <c r="L157" s="18"/>
      <c r="M157" s="15"/>
      <c r="N157" s="18"/>
      <c r="O157" s="15"/>
      <c r="P157" s="18"/>
      <c r="Q157" s="19"/>
      <c r="R157" s="18"/>
      <c r="S157" s="14"/>
      <c r="T157" s="23"/>
      <c r="V157" s="14"/>
      <c r="W157" s="18"/>
      <c r="X157" s="15"/>
      <c r="Y157" s="18"/>
      <c r="Z157" s="15"/>
      <c r="AA157" s="18"/>
      <c r="AB157" s="15"/>
      <c r="AC157" s="18"/>
      <c r="AD157" s="15"/>
      <c r="AE157" s="16"/>
      <c r="AF157" s="15"/>
      <c r="AG157" s="18"/>
      <c r="AH157" s="15"/>
      <c r="AI157" s="18"/>
      <c r="AJ157" s="15"/>
      <c r="AK157" s="18"/>
      <c r="AL157" s="19"/>
      <c r="AM157" s="18"/>
      <c r="AN157" s="14"/>
      <c r="AP157" s="44"/>
    </row>
    <row r="158" spans="1:4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9"/>
      <c r="K158" s="8"/>
      <c r="L158" s="8"/>
      <c r="M158" s="8"/>
      <c r="N158" s="8"/>
      <c r="O158" s="8"/>
      <c r="P158" s="8"/>
      <c r="Q158" s="3"/>
      <c r="R158" s="8"/>
      <c r="S158" s="8"/>
      <c r="V158" s="8"/>
      <c r="W158" s="8"/>
      <c r="X158" s="8"/>
      <c r="Y158" s="8"/>
      <c r="Z158" s="8"/>
      <c r="AA158" s="8"/>
      <c r="AB158" s="8"/>
      <c r="AC158" s="8"/>
      <c r="AD158" s="8"/>
      <c r="AE158" s="9"/>
      <c r="AF158" s="8"/>
      <c r="AG158" s="8"/>
      <c r="AH158" s="8"/>
      <c r="AI158" s="8"/>
      <c r="AJ158" s="8"/>
      <c r="AK158" s="8"/>
      <c r="AL158" s="3"/>
      <c r="AM158" s="8"/>
      <c r="AN158" s="8"/>
    </row>
    <row r="159" spans="1:42" s="4" customFormat="1" ht="15" x14ac:dyDescent="0.25">
      <c r="A159" s="251" t="s">
        <v>12</v>
      </c>
      <c r="B159" s="251"/>
      <c r="C159" s="251"/>
      <c r="D159" s="251"/>
      <c r="E159" s="251"/>
      <c r="H159" s="7"/>
      <c r="I159" s="90"/>
      <c r="J159" s="5" t="s">
        <v>3</v>
      </c>
      <c r="K159" s="7"/>
      <c r="L159" s="90"/>
      <c r="Q159" s="20"/>
      <c r="T159" s="29"/>
      <c r="V159" s="251" t="s">
        <v>12</v>
      </c>
      <c r="W159" s="251"/>
      <c r="X159" s="251"/>
      <c r="Y159" s="251"/>
      <c r="Z159" s="251"/>
      <c r="AC159" s="7"/>
      <c r="AD159" s="90"/>
      <c r="AE159" s="5" t="s">
        <v>3</v>
      </c>
      <c r="AF159" s="7"/>
      <c r="AG159" s="90"/>
      <c r="AL159" s="20"/>
      <c r="AP159" s="45"/>
    </row>
    <row r="160" spans="1:42" s="4" customFormat="1" ht="15" x14ac:dyDescent="0.25">
      <c r="A160" s="251" t="s">
        <v>13</v>
      </c>
      <c r="B160" s="251"/>
      <c r="C160" s="251"/>
      <c r="D160" s="251"/>
      <c r="E160" s="251"/>
      <c r="H160" s="7"/>
      <c r="I160" s="90"/>
      <c r="J160" s="5" t="s">
        <v>3</v>
      </c>
      <c r="K160" s="7"/>
      <c r="L160" s="90"/>
      <c r="Q160" s="20"/>
      <c r="T160" s="29"/>
      <c r="V160" s="251" t="s">
        <v>13</v>
      </c>
      <c r="W160" s="251"/>
      <c r="X160" s="251"/>
      <c r="Y160" s="251"/>
      <c r="Z160" s="251"/>
      <c r="AC160" s="7"/>
      <c r="AD160" s="90"/>
      <c r="AE160" s="5" t="s">
        <v>3</v>
      </c>
      <c r="AF160" s="7"/>
      <c r="AG160" s="90"/>
      <c r="AL160" s="20"/>
      <c r="AP160" s="45"/>
    </row>
    <row r="161" spans="1:42" s="4" customFormat="1" ht="15" x14ac:dyDescent="0.25">
      <c r="A161" s="251" t="s">
        <v>14</v>
      </c>
      <c r="B161" s="251"/>
      <c r="C161" s="251"/>
      <c r="D161" s="251"/>
      <c r="E161" s="251"/>
      <c r="H161" s="7"/>
      <c r="I161" s="90"/>
      <c r="J161" s="5" t="s">
        <v>3</v>
      </c>
      <c r="K161" s="7"/>
      <c r="L161" s="90"/>
      <c r="Q161" s="20"/>
      <c r="T161" s="29"/>
      <c r="V161" s="251" t="s">
        <v>14</v>
      </c>
      <c r="W161" s="251"/>
      <c r="X161" s="251"/>
      <c r="Y161" s="251"/>
      <c r="Z161" s="251"/>
      <c r="AC161" s="7"/>
      <c r="AD161" s="90"/>
      <c r="AE161" s="5" t="s">
        <v>3</v>
      </c>
      <c r="AF161" s="7"/>
      <c r="AG161" s="90"/>
      <c r="AL161" s="20"/>
      <c r="AP161" s="45"/>
    </row>
    <row r="162" spans="1:42" s="4" customFormat="1" ht="15" x14ac:dyDescent="0.25">
      <c r="A162" s="251" t="s">
        <v>15</v>
      </c>
      <c r="B162" s="251"/>
      <c r="C162" s="251"/>
      <c r="D162" s="251"/>
      <c r="E162" s="251"/>
      <c r="H162" s="7"/>
      <c r="I162" s="90"/>
      <c r="J162" s="5" t="s">
        <v>3</v>
      </c>
      <c r="K162" s="7"/>
      <c r="L162" s="90"/>
      <c r="Q162" s="20"/>
      <c r="T162" s="29"/>
      <c r="V162" s="251" t="s">
        <v>15</v>
      </c>
      <c r="W162" s="251"/>
      <c r="X162" s="251"/>
      <c r="Y162" s="251"/>
      <c r="Z162" s="251"/>
      <c r="AC162" s="7"/>
      <c r="AD162" s="90"/>
      <c r="AE162" s="5" t="s">
        <v>3</v>
      </c>
      <c r="AF162" s="7"/>
      <c r="AG162" s="90"/>
      <c r="AL162" s="20"/>
      <c r="AP162" s="45"/>
    </row>
    <row r="163" spans="1:42" s="4" customFormat="1" ht="15" x14ac:dyDescent="0.25">
      <c r="A163" s="251" t="s">
        <v>16</v>
      </c>
      <c r="B163" s="251"/>
      <c r="C163" s="251"/>
      <c r="D163" s="251"/>
      <c r="E163" s="251"/>
      <c r="H163" s="7"/>
      <c r="I163" s="90"/>
      <c r="J163" s="5" t="s">
        <v>3</v>
      </c>
      <c r="K163" s="7"/>
      <c r="L163" s="90"/>
      <c r="Q163" s="20"/>
      <c r="T163" s="29"/>
      <c r="V163" s="251" t="s">
        <v>16</v>
      </c>
      <c r="W163" s="251"/>
      <c r="X163" s="251"/>
      <c r="Y163" s="251"/>
      <c r="Z163" s="251"/>
      <c r="AC163" s="7"/>
      <c r="AD163" s="90"/>
      <c r="AE163" s="5" t="s">
        <v>3</v>
      </c>
      <c r="AF163" s="7"/>
      <c r="AG163" s="90"/>
      <c r="AL163" s="20"/>
      <c r="AP163" s="45"/>
    </row>
    <row r="164" spans="1:42" x14ac:dyDescent="0.25">
      <c r="AL164" s="9"/>
    </row>
    <row r="165" spans="1:42" s="6" customFormat="1" ht="13.5" customHeight="1" x14ac:dyDescent="0.25">
      <c r="A165" s="252" t="s">
        <v>17</v>
      </c>
      <c r="B165" s="252"/>
      <c r="C165" s="252"/>
      <c r="D165" s="252"/>
      <c r="E165" s="252"/>
      <c r="H165" s="30"/>
      <c r="I165" s="31"/>
      <c r="J165" s="32" t="s">
        <v>3</v>
      </c>
      <c r="K165" s="30"/>
      <c r="L165" s="31"/>
      <c r="Q165" s="21"/>
      <c r="T165" s="33"/>
      <c r="V165" s="252" t="s">
        <v>17</v>
      </c>
      <c r="W165" s="252"/>
      <c r="X165" s="252"/>
      <c r="Y165" s="252"/>
      <c r="Z165" s="252"/>
      <c r="AC165" s="30"/>
      <c r="AD165" s="31"/>
      <c r="AE165" s="32" t="s">
        <v>3</v>
      </c>
      <c r="AF165" s="30"/>
      <c r="AG165" s="31"/>
      <c r="AL165" s="21"/>
      <c r="AP165" s="46"/>
    </row>
    <row r="166" spans="1:42" x14ac:dyDescent="0.25">
      <c r="AL166" s="9"/>
    </row>
    <row r="167" spans="1:42" x14ac:dyDescent="0.25">
      <c r="A167" s="250" t="s">
        <v>18</v>
      </c>
      <c r="B167" s="250"/>
      <c r="C167" s="250"/>
      <c r="D167" s="250"/>
      <c r="E167" s="250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/>
      <c r="R167" s="26"/>
      <c r="V167" s="250" t="s">
        <v>18</v>
      </c>
      <c r="W167" s="250"/>
      <c r="X167" s="250"/>
      <c r="Y167" s="250"/>
      <c r="Z167" s="250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7"/>
      <c r="AM167" s="26"/>
    </row>
    <row r="168" spans="1:42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/>
      <c r="R168" s="26"/>
      <c r="S168" s="26"/>
      <c r="T168" s="28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7"/>
      <c r="AM168" s="26"/>
      <c r="AN168" s="26"/>
    </row>
  </sheetData>
  <mergeCells count="242"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62:E62"/>
    <mergeCell ref="V62:Z62"/>
    <mergeCell ref="A66:E66"/>
    <mergeCell ref="Q66:R66"/>
    <mergeCell ref="V66:Z66"/>
    <mergeCell ref="AL66:AM66"/>
    <mergeCell ref="A57:E57"/>
    <mergeCell ref="V57:Z57"/>
    <mergeCell ref="A58:E58"/>
    <mergeCell ref="V58:Z58"/>
    <mergeCell ref="A60:E60"/>
    <mergeCell ref="V60:Z60"/>
    <mergeCell ref="A70:I70"/>
    <mergeCell ref="K70:S70"/>
    <mergeCell ref="V70:AD70"/>
    <mergeCell ref="AF70:AN70"/>
    <mergeCell ref="A75:E75"/>
    <mergeCell ref="V75:Z75"/>
    <mergeCell ref="A67:E67"/>
    <mergeCell ref="Q67:R67"/>
    <mergeCell ref="V67:Z67"/>
    <mergeCell ref="AL67:AM67"/>
    <mergeCell ref="A69:I69"/>
    <mergeCell ref="K69:S69"/>
    <mergeCell ref="V69:AD69"/>
    <mergeCell ref="AF69:AN69"/>
    <mergeCell ref="A79:E79"/>
    <mergeCell ref="V79:Z79"/>
    <mergeCell ref="A81:E81"/>
    <mergeCell ref="V81:Z81"/>
    <mergeCell ref="A83:E83"/>
    <mergeCell ref="V83:Z83"/>
    <mergeCell ref="A76:E76"/>
    <mergeCell ref="V76:Z76"/>
    <mergeCell ref="A77:E77"/>
    <mergeCell ref="V77:Z77"/>
    <mergeCell ref="A78:E78"/>
    <mergeCell ref="V78:Z78"/>
    <mergeCell ref="AF90:AN90"/>
    <mergeCell ref="A91:I91"/>
    <mergeCell ref="K91:S91"/>
    <mergeCell ref="V91:AD91"/>
    <mergeCell ref="AF91:AN91"/>
    <mergeCell ref="A87:E87"/>
    <mergeCell ref="Q87:R87"/>
    <mergeCell ref="V87:Z87"/>
    <mergeCell ref="AL87:AM87"/>
    <mergeCell ref="A88:E88"/>
    <mergeCell ref="Q88:R88"/>
    <mergeCell ref="V88:Z88"/>
    <mergeCell ref="AL88:AM88"/>
    <mergeCell ref="A96:E96"/>
    <mergeCell ref="V96:Z96"/>
    <mergeCell ref="A97:E97"/>
    <mergeCell ref="V97:Z97"/>
    <mergeCell ref="A98:E98"/>
    <mergeCell ref="V98:Z98"/>
    <mergeCell ref="A90:I90"/>
    <mergeCell ref="K90:S90"/>
    <mergeCell ref="V90:AD90"/>
    <mergeCell ref="A104:E104"/>
    <mergeCell ref="V104:Z104"/>
    <mergeCell ref="A99:E99"/>
    <mergeCell ref="V99:Z99"/>
    <mergeCell ref="A100:E100"/>
    <mergeCell ref="V100:Z100"/>
    <mergeCell ref="A102:E102"/>
    <mergeCell ref="V102:Z102"/>
    <mergeCell ref="AF111:AN111"/>
    <mergeCell ref="AF112:AN112"/>
    <mergeCell ref="A108:E108"/>
    <mergeCell ref="Q108:R108"/>
    <mergeCell ref="V108:Z108"/>
    <mergeCell ref="AL108:AM108"/>
    <mergeCell ref="A109:E109"/>
    <mergeCell ref="Q109:R109"/>
    <mergeCell ref="V109:Z109"/>
    <mergeCell ref="AL109:AM109"/>
    <mergeCell ref="A117:E117"/>
    <mergeCell ref="H117:I117"/>
    <mergeCell ref="V117:Z117"/>
    <mergeCell ref="A118:E118"/>
    <mergeCell ref="V118:Z118"/>
    <mergeCell ref="A119:E119"/>
    <mergeCell ref="V119:Z119"/>
    <mergeCell ref="A111:I111"/>
    <mergeCell ref="K111:S111"/>
    <mergeCell ref="V111:AD111"/>
    <mergeCell ref="A112:I112"/>
    <mergeCell ref="K112:S112"/>
    <mergeCell ref="V112:AD112"/>
    <mergeCell ref="A125:E125"/>
    <mergeCell ref="V125:Z125"/>
    <mergeCell ref="A129:E129"/>
    <mergeCell ref="Q129:R129"/>
    <mergeCell ref="V129:Z129"/>
    <mergeCell ref="AL129:AM129"/>
    <mergeCell ref="A120:E120"/>
    <mergeCell ref="V120:Z120"/>
    <mergeCell ref="A121:E121"/>
    <mergeCell ref="V121:Z121"/>
    <mergeCell ref="A123:E123"/>
    <mergeCell ref="V123:Z123"/>
    <mergeCell ref="A133:I133"/>
    <mergeCell ref="K133:S133"/>
    <mergeCell ref="V133:AD133"/>
    <mergeCell ref="AF133:AN133"/>
    <mergeCell ref="A138:E138"/>
    <mergeCell ref="V138:Z138"/>
    <mergeCell ref="A130:E130"/>
    <mergeCell ref="Q130:R130"/>
    <mergeCell ref="V130:Z130"/>
    <mergeCell ref="AL130:AM130"/>
    <mergeCell ref="A132:I132"/>
    <mergeCell ref="K132:S132"/>
    <mergeCell ref="V132:AD132"/>
    <mergeCell ref="AF132:AN132"/>
    <mergeCell ref="A142:E142"/>
    <mergeCell ref="V142:Z142"/>
    <mergeCell ref="A144:E144"/>
    <mergeCell ref="V144:Z144"/>
    <mergeCell ref="A146:E146"/>
    <mergeCell ref="V146:Z146"/>
    <mergeCell ref="A139:E139"/>
    <mergeCell ref="V139:Z139"/>
    <mergeCell ref="A140:E140"/>
    <mergeCell ref="V140:Z140"/>
    <mergeCell ref="A141:E141"/>
    <mergeCell ref="V141:Z141"/>
    <mergeCell ref="A153:I153"/>
    <mergeCell ref="K153:S153"/>
    <mergeCell ref="V153:AD153"/>
    <mergeCell ref="AF153:AN153"/>
    <mergeCell ref="A154:I154"/>
    <mergeCell ref="K154:S154"/>
    <mergeCell ref="V154:AD154"/>
    <mergeCell ref="AF154:AN154"/>
    <mergeCell ref="A150:E150"/>
    <mergeCell ref="Q150:R150"/>
    <mergeCell ref="V150:Z150"/>
    <mergeCell ref="AL150:AM150"/>
    <mergeCell ref="A151:E151"/>
    <mergeCell ref="Q151:R151"/>
    <mergeCell ref="V151:Z151"/>
    <mergeCell ref="AL151:AM151"/>
    <mergeCell ref="A167:E167"/>
    <mergeCell ref="V167:Z167"/>
    <mergeCell ref="A162:E162"/>
    <mergeCell ref="V162:Z162"/>
    <mergeCell ref="A163:E163"/>
    <mergeCell ref="V163:Z163"/>
    <mergeCell ref="A165:E165"/>
    <mergeCell ref="V165:Z165"/>
    <mergeCell ref="A159:E159"/>
    <mergeCell ref="V159:Z159"/>
    <mergeCell ref="A160:E160"/>
    <mergeCell ref="V160:Z160"/>
    <mergeCell ref="A161:E161"/>
    <mergeCell ref="V161:Z161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2" manualBreakCount="2">
    <brk id="63" max="16383" man="1"/>
    <brk id="105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H</vt:lpstr>
      <vt:lpstr>Listki</vt:lpstr>
      <vt:lpstr>H!Področje_tiskanja</vt:lpstr>
      <vt:lpstr>Listki!Področje_tiskanja</vt:lpstr>
      <vt:lpstr>H!Tiskanje_naslovov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2022-10-02T16:04:35Z</cp:lastPrinted>
  <dcterms:created xsi:type="dcterms:W3CDTF">2002-01-05T14:41:23Z</dcterms:created>
  <dcterms:modified xsi:type="dcterms:W3CDTF">2025-11-16T14:57:10Z</dcterms:modified>
</cp:coreProperties>
</file>